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ccdrive2_powergrid_in/Documents/MM/Group-1/2.Rakesh Dadarwal/1_Tenders/3_open/8-Skating Amity/Bid documents/"/>
    </mc:Choice>
  </mc:AlternateContent>
  <xr:revisionPtr revIDLastSave="203" documentId="8_{D5B58B6B-116A-4128-95E0-C1EE9FCBE5AD}" xr6:coauthVersionLast="47" xr6:coauthVersionMax="47" xr10:uidLastSave="{E3DD74F3-C68A-4E2B-8869-24949E54FFBC}"/>
  <bookViews>
    <workbookView xWindow="-120" yWindow="-120" windowWidth="29040" windowHeight="15720" tabRatio="617" firstSheet="1" activeTab="4" xr2:uid="{00000000-000D-0000-FFFF-FFFF00000000}"/>
  </bookViews>
  <sheets>
    <sheet name="Basic" sheetId="1" state="hidden" r:id="rId1"/>
    <sheet name="Cover" sheetId="2" r:id="rId2"/>
    <sheet name="Instructions" sheetId="3" r:id="rId3"/>
    <sheet name="Names of Bidder" sheetId="4" r:id="rId4"/>
    <sheet name="Sch-1" sheetId="5" r:id="rId5"/>
    <sheet name="Sch-1(Disc)" sheetId="6" state="hidden" r:id="rId6"/>
    <sheet name="Sch-2" sheetId="7" r:id="rId7"/>
    <sheet name="Sch-5 Dis" sheetId="8" state="hidden" r:id="rId8"/>
    <sheet name="Sch-3" sheetId="9" r:id="rId9"/>
    <sheet name="Sch-3 After Discount" sheetId="10" r:id="rId10"/>
    <sheet name="Discount" sheetId="11" r:id="rId11"/>
    <sheet name="Octroi" sheetId="12" state="hidden" r:id="rId12"/>
    <sheet name="Entry Tax" sheetId="13" state="hidden" r:id="rId13"/>
    <sheet name="Other Taxes &amp; Duties" sheetId="14" state="hidden" r:id="rId14"/>
    <sheet name="Bid Form 2nd Envelope" sheetId="15" r:id="rId15"/>
    <sheet name="Q &amp; C" sheetId="16" state="hidden" r:id="rId16"/>
    <sheet name="N to W" sheetId="17" state="hidden" r:id="rId17"/>
    <sheet name="Sheet1" sheetId="18" state="hidden" r:id="rId18"/>
    <sheet name="Sheet2" sheetId="19" state="hidden" r:id="rId19"/>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'Sch-1'!$A$19:$L$24</definedName>
    <definedName name="_xlnm._FilterDatabase" localSheetId="5" hidden="1">'Sch-1(Disc)'!$A$20:$F$92</definedName>
    <definedName name="ab">#REF!</definedName>
    <definedName name="logo1">"Picture 7"</definedName>
    <definedName name="_xlnm.Print_Area" localSheetId="14">'Bid Form 2nd Envelope'!$A$1:$F$59</definedName>
    <definedName name="_xlnm.Print_Area" localSheetId="10">Discount!$A$2:$G$42</definedName>
    <definedName name="_xlnm.Print_Area" localSheetId="12">'Entry Tax'!$A$1:$E$16</definedName>
    <definedName name="_xlnm.Print_Area" localSheetId="2">Instructions!$A$1:$C$40</definedName>
    <definedName name="_xlnm.Print_Area" localSheetId="3">'Names of Bidder'!$B$1:$G$28</definedName>
    <definedName name="_xlnm.Print_Area" localSheetId="11">Octroi!$A$1:$E$16</definedName>
    <definedName name="_xlnm.Print_Area" localSheetId="13">'Other Taxes &amp; Duties'!$A$1:$F$16</definedName>
    <definedName name="_xlnm.Print_Area" localSheetId="15">'Q &amp; C'!$A$1:$F$38</definedName>
    <definedName name="_xlnm.Print_Area" localSheetId="4">'Sch-1'!$A$1:$L$31</definedName>
    <definedName name="_xlnm.Print_Area" localSheetId="5">'Sch-1(Disc)'!$A$1:$F$98</definedName>
    <definedName name="_xlnm.Print_Area" localSheetId="6">'Sch-2'!$A$1:$E$20</definedName>
    <definedName name="_xlnm.Print_Area" localSheetId="8">'Sch-3'!$A$1:$D$33</definedName>
    <definedName name="_xlnm.Print_Area" localSheetId="9">'Sch-3 After Discount'!$A$1:$D$33</definedName>
    <definedName name="_xlnm.Print_Area" localSheetId="7">'Sch-5 Dis'!$A$1:$E$44</definedName>
    <definedName name="_xlnm.Print_Titles" localSheetId="4">'Sch-1'!$17:$18</definedName>
    <definedName name="_xlnm.Print_Titles" localSheetId="5">'Sch-1(Disc)'!$14:$16</definedName>
    <definedName name="_xlnm.Print_Titles" localSheetId="6">'Sch-2'!$3:$13</definedName>
    <definedName name="_xlnm.Print_Titles" localSheetId="8">'Sch-3'!$3:$13</definedName>
    <definedName name="_xlnm.Print_Titles" localSheetId="9">'Sch-3 After Discount'!$3:$13</definedName>
    <definedName name="_xlnm.Print_Titles" localSheetId="7">'Sch-5 Dis'!$3:$13</definedName>
    <definedName name="_xlnm.Recorder">#REF!</definedName>
    <definedName name="TEST">#REF!</definedName>
    <definedName name="Z_01ACF2E1_8E61_4459_ABC1_B6C183DEED61_.wvu.PrintArea" localSheetId="14" hidden="1">'Bid Form 2nd Envelope'!$A$1:$F$61</definedName>
    <definedName name="Z_01ACF2E1_8E61_4459_ABC1_B6C183DEED61_.wvu.PrintArea" localSheetId="12" hidden="1">'Entry Tax'!$A$1:$E$16</definedName>
    <definedName name="Z_01ACF2E1_8E61_4459_ABC1_B6C183DEED61_.wvu.PrintArea" localSheetId="3" hidden="1">'Names of Bidder'!$B$1:$E$26</definedName>
    <definedName name="Z_01ACF2E1_8E61_4459_ABC1_B6C183DEED61_.wvu.PrintArea" localSheetId="11" hidden="1">Octroi!$A$1:$E$16</definedName>
    <definedName name="Z_01ACF2E1_8E61_4459_ABC1_B6C183DEED61_.wvu.PrintArea" localSheetId="13" hidden="1">'Other Taxes &amp; Duties'!$A$1:$F$16</definedName>
    <definedName name="Z_01ACF2E1_8E61_4459_ABC1_B6C183DEED61_.wvu.PrintArea" localSheetId="15" hidden="1">'Q &amp; C'!$A$1:$F$38</definedName>
    <definedName name="Z_01ACF2E1_8E61_4459_ABC1_B6C183DEED61_.wvu.PrintArea" localSheetId="4" hidden="1">'Sch-1'!$A$1:$L$32</definedName>
    <definedName name="Z_01ACF2E1_8E61_4459_ABC1_B6C183DEED61_.wvu.PrintArea" localSheetId="5" hidden="1">'Sch-1(Disc)'!$A$1:$F$99</definedName>
    <definedName name="Z_01ACF2E1_8E61_4459_ABC1_B6C183DEED61_.wvu.PrintArea" localSheetId="6" hidden="1">'Sch-2'!$A$1:$E$21</definedName>
    <definedName name="Z_01ACF2E1_8E61_4459_ABC1_B6C183DEED61_.wvu.PrintArea" localSheetId="8" hidden="1">'Sch-3'!$A$1:$D$34</definedName>
    <definedName name="Z_01ACF2E1_8E61_4459_ABC1_B6C183DEED61_.wvu.PrintArea" localSheetId="9" hidden="1">'Sch-3 After Discount'!$A$1:$D$34</definedName>
    <definedName name="Z_01ACF2E1_8E61_4459_ABC1_B6C183DEED61_.wvu.PrintArea" localSheetId="7" hidden="1">'Sch-5 Dis'!$A$1:$E$45</definedName>
    <definedName name="Z_01ACF2E1_8E61_4459_ABC1_B6C183DEED61_.wvu.PrintTitles" localSheetId="4" hidden="1">'Sch-1'!$14:$16</definedName>
    <definedName name="Z_01ACF2E1_8E61_4459_ABC1_B6C183DEED61_.wvu.PrintTitles" localSheetId="5" hidden="1">'Sch-1(Disc)'!$14:$16</definedName>
    <definedName name="Z_01ACF2E1_8E61_4459_ABC1_B6C183DEED61_.wvu.PrintTitles" localSheetId="6" hidden="1">'Sch-2'!$3:$13</definedName>
    <definedName name="Z_01ACF2E1_8E61_4459_ABC1_B6C183DEED61_.wvu.PrintTitles" localSheetId="8" hidden="1">'Sch-3'!$3:$13</definedName>
    <definedName name="Z_01ACF2E1_8E61_4459_ABC1_B6C183DEED61_.wvu.PrintTitles" localSheetId="9" hidden="1">'Sch-3 After Discount'!$3:$13</definedName>
    <definedName name="Z_01ACF2E1_8E61_4459_ABC1_B6C183DEED61_.wvu.PrintTitles" localSheetId="7" hidden="1">'Sch-5 Dis'!$3:$13</definedName>
    <definedName name="Z_02C2A9AD_9E17_4CEB_86EA_204D1460A62A_.wvu.Cols" localSheetId="14" hidden="1">'Bid Form 2nd Envelope'!$Y:$AN</definedName>
    <definedName name="Z_02C2A9AD_9E17_4CEB_86EA_204D1460A62A_.wvu.Cols" localSheetId="10" hidden="1">Discount!$I:$N</definedName>
    <definedName name="Z_02C2A9AD_9E17_4CEB_86EA_204D1460A62A_.wvu.Cols" localSheetId="3" hidden="1">'Names of Bidder'!$L:$L</definedName>
    <definedName name="Z_02C2A9AD_9E17_4CEB_86EA_204D1460A62A_.wvu.Cols" localSheetId="4" hidden="1">'Sch-1'!$M:$R,'Sch-1'!$X:$AH</definedName>
    <definedName name="Z_02C2A9AD_9E17_4CEB_86EA_204D1460A62A_.wvu.Cols" localSheetId="5" hidden="1">'Sch-1(Disc)'!$I:$I,'Sch-1(Disc)'!$P:$Z</definedName>
    <definedName name="Z_02C2A9AD_9E17_4CEB_86EA_204D1460A62A_.wvu.Cols" localSheetId="6" hidden="1">'Sch-2'!$I:$P</definedName>
    <definedName name="Z_02C2A9AD_9E17_4CEB_86EA_204D1460A62A_.wvu.Cols" localSheetId="7" hidden="1">'Sch-5 Dis'!$I:$P</definedName>
    <definedName name="Z_02C2A9AD_9E17_4CEB_86EA_204D1460A62A_.wvu.FilterData" localSheetId="4" hidden="1">'Sch-1'!$A$19:$L$24</definedName>
    <definedName name="Z_02C2A9AD_9E17_4CEB_86EA_204D1460A62A_.wvu.FilterData" localSheetId="5" hidden="1">'Sch-1(Disc)'!$A$20:$F$92</definedName>
    <definedName name="Z_02C2A9AD_9E17_4CEB_86EA_204D1460A62A_.wvu.PrintArea" localSheetId="14" hidden="1">'Bid Form 2nd Envelope'!$A$1:$F$59</definedName>
    <definedName name="Z_02C2A9AD_9E17_4CEB_86EA_204D1460A62A_.wvu.PrintArea" localSheetId="10" hidden="1">Discount!$A$2:$G$42</definedName>
    <definedName name="Z_02C2A9AD_9E17_4CEB_86EA_204D1460A62A_.wvu.PrintArea" localSheetId="12" hidden="1">'Entry Tax'!$A$1:$E$16</definedName>
    <definedName name="Z_02C2A9AD_9E17_4CEB_86EA_204D1460A62A_.wvu.PrintArea" localSheetId="2" hidden="1">Instructions!$A$1:$C$40</definedName>
    <definedName name="Z_02C2A9AD_9E17_4CEB_86EA_204D1460A62A_.wvu.PrintArea" localSheetId="3" hidden="1">'Names of Bidder'!$B$1:$G$28</definedName>
    <definedName name="Z_02C2A9AD_9E17_4CEB_86EA_204D1460A62A_.wvu.PrintArea" localSheetId="11" hidden="1">Octroi!$A$1:$E$16</definedName>
    <definedName name="Z_02C2A9AD_9E17_4CEB_86EA_204D1460A62A_.wvu.PrintArea" localSheetId="13" hidden="1">'Other Taxes &amp; Duties'!$A$1:$F$16</definedName>
    <definedName name="Z_02C2A9AD_9E17_4CEB_86EA_204D1460A62A_.wvu.PrintArea" localSheetId="15" hidden="1">'Q &amp; C'!$A$1:$F$38</definedName>
    <definedName name="Z_02C2A9AD_9E17_4CEB_86EA_204D1460A62A_.wvu.PrintArea" localSheetId="4" hidden="1">'Sch-1'!$A$1:$L$31</definedName>
    <definedName name="Z_02C2A9AD_9E17_4CEB_86EA_204D1460A62A_.wvu.PrintArea" localSheetId="5" hidden="1">'Sch-1(Disc)'!$A$1:$F$98</definedName>
    <definedName name="Z_02C2A9AD_9E17_4CEB_86EA_204D1460A62A_.wvu.PrintArea" localSheetId="6" hidden="1">'Sch-2'!$A$1:$E$20</definedName>
    <definedName name="Z_02C2A9AD_9E17_4CEB_86EA_204D1460A62A_.wvu.PrintArea" localSheetId="8" hidden="1">'Sch-3'!$A$1:$D$33</definedName>
    <definedName name="Z_02C2A9AD_9E17_4CEB_86EA_204D1460A62A_.wvu.PrintArea" localSheetId="9" hidden="1">'Sch-3 After Discount'!$A$1:$D$33</definedName>
    <definedName name="Z_02C2A9AD_9E17_4CEB_86EA_204D1460A62A_.wvu.PrintArea" localSheetId="7" hidden="1">'Sch-5 Dis'!$A$1:$E$44</definedName>
    <definedName name="Z_02C2A9AD_9E17_4CEB_86EA_204D1460A62A_.wvu.PrintTitles" localSheetId="4" hidden="1">'Sch-1'!$17:$18</definedName>
    <definedName name="Z_02C2A9AD_9E17_4CEB_86EA_204D1460A62A_.wvu.PrintTitles" localSheetId="5" hidden="1">'Sch-1(Disc)'!$14:$16</definedName>
    <definedName name="Z_02C2A9AD_9E17_4CEB_86EA_204D1460A62A_.wvu.PrintTitles" localSheetId="6" hidden="1">'Sch-2'!$3:$13</definedName>
    <definedName name="Z_02C2A9AD_9E17_4CEB_86EA_204D1460A62A_.wvu.PrintTitles" localSheetId="8" hidden="1">'Sch-3'!$3:$13</definedName>
    <definedName name="Z_02C2A9AD_9E17_4CEB_86EA_204D1460A62A_.wvu.PrintTitles" localSheetId="9" hidden="1">'Sch-3 After Discount'!$3:$13</definedName>
    <definedName name="Z_02C2A9AD_9E17_4CEB_86EA_204D1460A62A_.wvu.PrintTitles" localSheetId="7" hidden="1">'Sch-5 Dis'!$3:$13</definedName>
    <definedName name="Z_02C2A9AD_9E17_4CEB_86EA_204D1460A62A_.wvu.Rows" localSheetId="1" hidden="1">Cover!$7:$7</definedName>
    <definedName name="Z_02C2A9AD_9E17_4CEB_86EA_204D1460A62A_.wvu.Rows" localSheetId="10" hidden="1">Discount!$17:$30,Discount!$32:$32</definedName>
    <definedName name="Z_02C2A9AD_9E17_4CEB_86EA_204D1460A62A_.wvu.Rows" localSheetId="2" hidden="1">Instructions!$36:$37</definedName>
    <definedName name="Z_02C2A9AD_9E17_4CEB_86EA_204D1460A62A_.wvu.Rows" localSheetId="4" hidden="1">'Sch-1'!$2:$2,'Sch-1'!$12:$12,'Sch-1'!$14:$15</definedName>
    <definedName name="Z_02C2A9AD_9E17_4CEB_86EA_204D1460A62A_.wvu.Rows" localSheetId="5" hidden="1">'Sch-1(Disc)'!$68:$91</definedName>
    <definedName name="Z_02C2A9AD_9E17_4CEB_86EA_204D1460A62A_.wvu.Rows" localSheetId="8" hidden="1">'Sch-3'!$17:$28</definedName>
    <definedName name="Z_02C2A9AD_9E17_4CEB_86EA_204D1460A62A_.wvu.Rows" localSheetId="9" hidden="1">'Sch-3 After Discount'!$17:$28</definedName>
    <definedName name="Z_091A6405_72DB_46E0_B81A_EC53A5C58396_.wvu.Cols" localSheetId="10" hidden="1">Discount!$J:$N</definedName>
    <definedName name="Z_091A6405_72DB_46E0_B81A_EC53A5C58396_.wvu.Cols" localSheetId="4" hidden="1">'Sch-1'!$P:$P</definedName>
    <definedName name="Z_091A6405_72DB_46E0_B81A_EC53A5C58396_.wvu.Cols" localSheetId="5" hidden="1">'Sch-1(Disc)'!$I:$I</definedName>
    <definedName name="Z_091A6405_72DB_46E0_B81A_EC53A5C58396_.wvu.Cols" localSheetId="6" hidden="1">'Sch-2'!$I:$P</definedName>
    <definedName name="Z_091A6405_72DB_46E0_B81A_EC53A5C58396_.wvu.Cols" localSheetId="7" hidden="1">'Sch-5 Dis'!$I:$P</definedName>
    <definedName name="Z_091A6405_72DB_46E0_B81A_EC53A5C58396_.wvu.FilterData" localSheetId="4" hidden="1">'Sch-1'!$A$19:$L$25</definedName>
    <definedName name="Z_091A6405_72DB_46E0_B81A_EC53A5C58396_.wvu.FilterData" localSheetId="5" hidden="1">'Sch-1(Disc)'!$A$20:$F$93</definedName>
    <definedName name="Z_091A6405_72DB_46E0_B81A_EC53A5C58396_.wvu.PrintArea" localSheetId="14" hidden="1">'Bid Form 2nd Envelope'!$A$1:$F$61</definedName>
    <definedName name="Z_091A6405_72DB_46E0_B81A_EC53A5C58396_.wvu.PrintArea" localSheetId="10" hidden="1">Discount!$A$2:$G$42</definedName>
    <definedName name="Z_091A6405_72DB_46E0_B81A_EC53A5C58396_.wvu.PrintArea" localSheetId="12" hidden="1">'Entry Tax'!$A$1:$E$16</definedName>
    <definedName name="Z_091A6405_72DB_46E0_B81A_EC53A5C58396_.wvu.PrintArea" localSheetId="2" hidden="1">Instructions!$A$1:$C$40</definedName>
    <definedName name="Z_091A6405_72DB_46E0_B81A_EC53A5C58396_.wvu.PrintArea" localSheetId="3" hidden="1">'Names of Bidder'!$B$1:$E$26</definedName>
    <definedName name="Z_091A6405_72DB_46E0_B81A_EC53A5C58396_.wvu.PrintArea" localSheetId="11" hidden="1">Octroi!$A$1:$E$16</definedName>
    <definedName name="Z_091A6405_72DB_46E0_B81A_EC53A5C58396_.wvu.PrintArea" localSheetId="13" hidden="1">'Other Taxes &amp; Duties'!$A$1:$F$16</definedName>
    <definedName name="Z_091A6405_72DB_46E0_B81A_EC53A5C58396_.wvu.PrintArea" localSheetId="15" hidden="1">'Q &amp; C'!$A$1:$F$38</definedName>
    <definedName name="Z_091A6405_72DB_46E0_B81A_EC53A5C58396_.wvu.PrintArea" localSheetId="4" hidden="1">'Sch-1'!$A$1:$L$31</definedName>
    <definedName name="Z_091A6405_72DB_46E0_B81A_EC53A5C58396_.wvu.PrintArea" localSheetId="5" hidden="1">'Sch-1(Disc)'!$A$1:$F$98</definedName>
    <definedName name="Z_091A6405_72DB_46E0_B81A_EC53A5C58396_.wvu.PrintArea" localSheetId="6" hidden="1">'Sch-2'!$A$1:$E$20</definedName>
    <definedName name="Z_091A6405_72DB_46E0_B81A_EC53A5C58396_.wvu.PrintArea" localSheetId="8" hidden="1">'Sch-3'!$A$1:$D$33</definedName>
    <definedName name="Z_091A6405_72DB_46E0_B81A_EC53A5C58396_.wvu.PrintArea" localSheetId="9" hidden="1">'Sch-3 After Discount'!$A$1:$D$33</definedName>
    <definedName name="Z_091A6405_72DB_46E0_B81A_EC53A5C58396_.wvu.PrintArea" localSheetId="7" hidden="1">'Sch-5 Dis'!$A$1:$E$44</definedName>
    <definedName name="Z_091A6405_72DB_46E0_B81A_EC53A5C58396_.wvu.PrintTitles" localSheetId="4" hidden="1">'Sch-1'!$14:$16</definedName>
    <definedName name="Z_091A6405_72DB_46E0_B81A_EC53A5C58396_.wvu.PrintTitles" localSheetId="5" hidden="1">'Sch-1(Disc)'!$14:$16</definedName>
    <definedName name="Z_091A6405_72DB_46E0_B81A_EC53A5C58396_.wvu.PrintTitles" localSheetId="6" hidden="1">'Sch-2'!$3:$13</definedName>
    <definedName name="Z_091A6405_72DB_46E0_B81A_EC53A5C58396_.wvu.PrintTitles" localSheetId="8" hidden="1">'Sch-3'!$3:$13</definedName>
    <definedName name="Z_091A6405_72DB_46E0_B81A_EC53A5C58396_.wvu.PrintTitles" localSheetId="9" hidden="1">'Sch-3 After Discount'!$3:$13</definedName>
    <definedName name="Z_091A6405_72DB_46E0_B81A_EC53A5C58396_.wvu.PrintTitles" localSheetId="7" hidden="1">'Sch-5 Dis'!$3:$13</definedName>
    <definedName name="Z_091A6405_72DB_46E0_B81A_EC53A5C58396_.wvu.Rows" localSheetId="1" hidden="1">Cover!$7:$7</definedName>
    <definedName name="Z_091A6405_72DB_46E0_B81A_EC53A5C58396_.wvu.Rows" localSheetId="10" hidden="1">Discount!$29:$30</definedName>
    <definedName name="Z_14D7F02E_BCCA_4517_ABC7_537FF4AEB67A_.wvu.Cols" localSheetId="6" hidden="1">'Sch-2'!$I:$P</definedName>
    <definedName name="Z_14D7F02E_BCCA_4517_ABC7_537FF4AEB67A_.wvu.Cols" localSheetId="7" hidden="1">'Sch-5 Dis'!$I:$P</definedName>
    <definedName name="Z_14D7F02E_BCCA_4517_ABC7_537FF4AEB67A_.wvu.FilterData" localSheetId="4" hidden="1">'Sch-1'!$A$19:$L$26</definedName>
    <definedName name="Z_14D7F02E_BCCA_4517_ABC7_537FF4AEB67A_.wvu.FilterData" localSheetId="5" hidden="1">'Sch-1(Disc)'!$A$20:$F$94</definedName>
    <definedName name="Z_14D7F02E_BCCA_4517_ABC7_537FF4AEB67A_.wvu.PrintArea" localSheetId="14" hidden="1">'Bid Form 2nd Envelope'!$A$1:$F$61</definedName>
    <definedName name="Z_14D7F02E_BCCA_4517_ABC7_537FF4AEB67A_.wvu.PrintArea" localSheetId="2" hidden="1">Instructions!$A$1:$C$40</definedName>
    <definedName name="Z_14D7F02E_BCCA_4517_ABC7_537FF4AEB67A_.wvu.PrintArea" localSheetId="3" hidden="1">'Names of Bidder'!$B$1:$E$26</definedName>
    <definedName name="Z_14D7F02E_BCCA_4517_ABC7_537FF4AEB67A_.wvu.PrintArea" localSheetId="15" hidden="1">'Q &amp; C'!$A$1:$F$38</definedName>
    <definedName name="Z_14D7F02E_BCCA_4517_ABC7_537FF4AEB67A_.wvu.PrintArea" localSheetId="4" hidden="1">'Sch-1'!$A$1:$L$32</definedName>
    <definedName name="Z_14D7F02E_BCCA_4517_ABC7_537FF4AEB67A_.wvu.PrintArea" localSheetId="5" hidden="1">'Sch-1(Disc)'!$A$1:$F$99</definedName>
    <definedName name="Z_14D7F02E_BCCA_4517_ABC7_537FF4AEB67A_.wvu.PrintArea" localSheetId="6" hidden="1">'Sch-2'!$A$1:$E$20</definedName>
    <definedName name="Z_14D7F02E_BCCA_4517_ABC7_537FF4AEB67A_.wvu.PrintArea" localSheetId="8" hidden="1">'Sch-3'!$A$1:$D$33</definedName>
    <definedName name="Z_14D7F02E_BCCA_4517_ABC7_537FF4AEB67A_.wvu.PrintArea" localSheetId="9" hidden="1">'Sch-3 After Discount'!$A$1:$D$33</definedName>
    <definedName name="Z_14D7F02E_BCCA_4517_ABC7_537FF4AEB67A_.wvu.PrintArea" localSheetId="7" hidden="1">'Sch-5 Dis'!$A$1:$E$44</definedName>
    <definedName name="Z_14D7F02E_BCCA_4517_ABC7_537FF4AEB67A_.wvu.PrintTitles" localSheetId="4" hidden="1">'Sch-1'!$14:$16</definedName>
    <definedName name="Z_14D7F02E_BCCA_4517_ABC7_537FF4AEB67A_.wvu.PrintTitles" localSheetId="5" hidden="1">'Sch-1(Disc)'!$14:$16</definedName>
    <definedName name="Z_14D7F02E_BCCA_4517_ABC7_537FF4AEB67A_.wvu.PrintTitles" localSheetId="6" hidden="1">'Sch-2'!$3:$13</definedName>
    <definedName name="Z_14D7F02E_BCCA_4517_ABC7_537FF4AEB67A_.wvu.PrintTitles" localSheetId="8" hidden="1">'Sch-3'!$3:$13</definedName>
    <definedName name="Z_14D7F02E_BCCA_4517_ABC7_537FF4AEB67A_.wvu.PrintTitles" localSheetId="9" hidden="1">'Sch-3 After Discount'!$3:$13</definedName>
    <definedName name="Z_14D7F02E_BCCA_4517_ABC7_537FF4AEB67A_.wvu.PrintTitles" localSheetId="7" hidden="1">'Sch-5 Dis'!$3:$13</definedName>
    <definedName name="Z_1F4837C2_36FF_4422_95DC_EAAD1B4FAC2F_.wvu.Cols" localSheetId="14" hidden="1">'Bid Form 2nd Envelope'!$Y:$AM</definedName>
    <definedName name="Z_1F4837C2_36FF_4422_95DC_EAAD1B4FAC2F_.wvu.Cols" localSheetId="10" hidden="1">Discount!$I:$O</definedName>
    <definedName name="Z_1F4837C2_36FF_4422_95DC_EAAD1B4FAC2F_.wvu.Cols" localSheetId="3" hidden="1">'Names of Bidder'!$L:$L</definedName>
    <definedName name="Z_1F4837C2_36FF_4422_95DC_EAAD1B4FAC2F_.wvu.Cols" localSheetId="4" hidden="1">'Sch-1'!$X:$AH</definedName>
    <definedName name="Z_1F4837C2_36FF_4422_95DC_EAAD1B4FAC2F_.wvu.Cols" localSheetId="5" hidden="1">'Sch-1(Disc)'!$I:$I,'Sch-1(Disc)'!$P:$Z</definedName>
    <definedName name="Z_1F4837C2_36FF_4422_95DC_EAAD1B4FAC2F_.wvu.Cols" localSheetId="6" hidden="1">'Sch-2'!$I:$P</definedName>
    <definedName name="Z_1F4837C2_36FF_4422_95DC_EAAD1B4FAC2F_.wvu.Cols" localSheetId="7" hidden="1">'Sch-5 Dis'!$I:$P</definedName>
    <definedName name="Z_1F4837C2_36FF_4422_95DC_EAAD1B4FAC2F_.wvu.FilterData" localSheetId="4" hidden="1">'Sch-1'!$A$19:$L$24</definedName>
    <definedName name="Z_1F4837C2_36FF_4422_95DC_EAAD1B4FAC2F_.wvu.FilterData" localSheetId="5" hidden="1">'Sch-1(Disc)'!$A$20:$F$92</definedName>
    <definedName name="Z_1F4837C2_36FF_4422_95DC_EAAD1B4FAC2F_.wvu.PrintArea" localSheetId="14" hidden="1">'Bid Form 2nd Envelope'!$A$1:$F$59</definedName>
    <definedName name="Z_1F4837C2_36FF_4422_95DC_EAAD1B4FAC2F_.wvu.PrintArea" localSheetId="10" hidden="1">Discount!$A$2:$G$42</definedName>
    <definedName name="Z_1F4837C2_36FF_4422_95DC_EAAD1B4FAC2F_.wvu.PrintArea" localSheetId="12" hidden="1">'Entry Tax'!$A$1:$E$16</definedName>
    <definedName name="Z_1F4837C2_36FF_4422_95DC_EAAD1B4FAC2F_.wvu.PrintArea" localSheetId="2" hidden="1">Instructions!$A$1:$C$40</definedName>
    <definedName name="Z_1F4837C2_36FF_4422_95DC_EAAD1B4FAC2F_.wvu.PrintArea" localSheetId="3" hidden="1">'Names of Bidder'!$B$1:$G$28</definedName>
    <definedName name="Z_1F4837C2_36FF_4422_95DC_EAAD1B4FAC2F_.wvu.PrintArea" localSheetId="11" hidden="1">Octroi!$A$1:$E$16</definedName>
    <definedName name="Z_1F4837C2_36FF_4422_95DC_EAAD1B4FAC2F_.wvu.PrintArea" localSheetId="13" hidden="1">'Other Taxes &amp; Duties'!$A$1:$F$16</definedName>
    <definedName name="Z_1F4837C2_36FF_4422_95DC_EAAD1B4FAC2F_.wvu.PrintArea" localSheetId="15" hidden="1">'Q &amp; C'!$A$1:$F$38</definedName>
    <definedName name="Z_1F4837C2_36FF_4422_95DC_EAAD1B4FAC2F_.wvu.PrintArea" localSheetId="4" hidden="1">'Sch-1'!$A$1:$L$31</definedName>
    <definedName name="Z_1F4837C2_36FF_4422_95DC_EAAD1B4FAC2F_.wvu.PrintArea" localSheetId="5" hidden="1">'Sch-1(Disc)'!$A$1:$F$98</definedName>
    <definedName name="Z_1F4837C2_36FF_4422_95DC_EAAD1B4FAC2F_.wvu.PrintArea" localSheetId="6" hidden="1">'Sch-2'!$A$1:$E$20</definedName>
    <definedName name="Z_1F4837C2_36FF_4422_95DC_EAAD1B4FAC2F_.wvu.PrintArea" localSheetId="8" hidden="1">'Sch-3'!$A$1:$D$33</definedName>
    <definedName name="Z_1F4837C2_36FF_4422_95DC_EAAD1B4FAC2F_.wvu.PrintArea" localSheetId="9" hidden="1">'Sch-3 After Discount'!$A$1:$D$33</definedName>
    <definedName name="Z_1F4837C2_36FF_4422_95DC_EAAD1B4FAC2F_.wvu.PrintArea" localSheetId="7" hidden="1">'Sch-5 Dis'!$A$1:$E$44</definedName>
    <definedName name="Z_1F4837C2_36FF_4422_95DC_EAAD1B4FAC2F_.wvu.PrintTitles" localSheetId="4" hidden="1">'Sch-1'!$14:$16</definedName>
    <definedName name="Z_1F4837C2_36FF_4422_95DC_EAAD1B4FAC2F_.wvu.PrintTitles" localSheetId="5" hidden="1">'Sch-1(Disc)'!$14:$16</definedName>
    <definedName name="Z_1F4837C2_36FF_4422_95DC_EAAD1B4FAC2F_.wvu.PrintTitles" localSheetId="6" hidden="1">'Sch-2'!$3:$13</definedName>
    <definedName name="Z_1F4837C2_36FF_4422_95DC_EAAD1B4FAC2F_.wvu.PrintTitles" localSheetId="8" hidden="1">'Sch-3'!$3:$13</definedName>
    <definedName name="Z_1F4837C2_36FF_4422_95DC_EAAD1B4FAC2F_.wvu.PrintTitles" localSheetId="9" hidden="1">'Sch-3 After Discount'!$3:$13</definedName>
    <definedName name="Z_1F4837C2_36FF_4422_95DC_EAAD1B4FAC2F_.wvu.PrintTitles" localSheetId="7" hidden="1">'Sch-5 Dis'!$3:$13</definedName>
    <definedName name="Z_1F4837C2_36FF_4422_95DC_EAAD1B4FAC2F_.wvu.Rows" localSheetId="1" hidden="1">Cover!$7:$7</definedName>
    <definedName name="Z_1F4837C2_36FF_4422_95DC_EAAD1B4FAC2F_.wvu.Rows" localSheetId="10" hidden="1">Discount!$17:$30</definedName>
    <definedName name="Z_1F4837C2_36FF_4422_95DC_EAAD1B4FAC2F_.wvu.Rows" localSheetId="2" hidden="1">Instructions!$36:$37</definedName>
    <definedName name="Z_1F4837C2_36FF_4422_95DC_EAAD1B4FAC2F_.wvu.Rows" localSheetId="8" hidden="1">'Sch-3'!$17:$28</definedName>
    <definedName name="Z_1F4837C2_36FF_4422_95DC_EAAD1B4FAC2F_.wvu.Rows" localSheetId="9" hidden="1">'Sch-3 After Discount'!$17:$28</definedName>
    <definedName name="Z_25F14B1D_FADD_4C44_AA48_5D402D65337D_.wvu.Cols" localSheetId="14" hidden="1">'Bid Form 2nd Envelope'!$Y:$AN</definedName>
    <definedName name="Z_25F14B1D_FADD_4C44_AA48_5D402D65337D_.wvu.Cols" localSheetId="10" hidden="1">Discount!$I:$N</definedName>
    <definedName name="Z_25F14B1D_FADD_4C44_AA48_5D402D65337D_.wvu.Cols" localSheetId="3" hidden="1">'Names of Bidder'!$L:$L</definedName>
    <definedName name="Z_25F14B1D_FADD_4C44_AA48_5D402D65337D_.wvu.Cols" localSheetId="4" hidden="1">'Sch-1'!$M:$S,'Sch-1'!$X:$AH</definedName>
    <definedName name="Z_25F14B1D_FADD_4C44_AA48_5D402D65337D_.wvu.Cols" localSheetId="5" hidden="1">'Sch-1(Disc)'!$I:$I,'Sch-1(Disc)'!$P:$Z</definedName>
    <definedName name="Z_25F14B1D_FADD_4C44_AA48_5D402D65337D_.wvu.Cols" localSheetId="6" hidden="1">'Sch-2'!$I:$P</definedName>
    <definedName name="Z_25F14B1D_FADD_4C44_AA48_5D402D65337D_.wvu.Cols" localSheetId="7" hidden="1">'Sch-5 Dis'!$I:$P</definedName>
    <definedName name="Z_25F14B1D_FADD_4C44_AA48_5D402D65337D_.wvu.FilterData" localSheetId="4" hidden="1">'Sch-1'!$A$19:$L$24</definedName>
    <definedName name="Z_25F14B1D_FADD_4C44_AA48_5D402D65337D_.wvu.FilterData" localSheetId="5" hidden="1">'Sch-1(Disc)'!$A$20:$F$92</definedName>
    <definedName name="Z_25F14B1D_FADD_4C44_AA48_5D402D65337D_.wvu.PrintArea" localSheetId="14" hidden="1">'Bid Form 2nd Envelope'!$A$1:$F$59</definedName>
    <definedName name="Z_25F14B1D_FADD_4C44_AA48_5D402D65337D_.wvu.PrintArea" localSheetId="10" hidden="1">Discount!$A$2:$G$42</definedName>
    <definedName name="Z_25F14B1D_FADD_4C44_AA48_5D402D65337D_.wvu.PrintArea" localSheetId="12" hidden="1">'Entry Tax'!$A$1:$E$16</definedName>
    <definedName name="Z_25F14B1D_FADD_4C44_AA48_5D402D65337D_.wvu.PrintArea" localSheetId="2" hidden="1">Instructions!$A$1:$C$40</definedName>
    <definedName name="Z_25F14B1D_FADD_4C44_AA48_5D402D65337D_.wvu.PrintArea" localSheetId="3" hidden="1">'Names of Bidder'!$B$1:$G$28</definedName>
    <definedName name="Z_25F14B1D_FADD_4C44_AA48_5D402D65337D_.wvu.PrintArea" localSheetId="11" hidden="1">Octroi!$A$1:$E$16</definedName>
    <definedName name="Z_25F14B1D_FADD_4C44_AA48_5D402D65337D_.wvu.PrintArea" localSheetId="13" hidden="1">'Other Taxes &amp; Duties'!$A$1:$F$16</definedName>
    <definedName name="Z_25F14B1D_FADD_4C44_AA48_5D402D65337D_.wvu.PrintArea" localSheetId="15" hidden="1">'Q &amp; C'!$A$1:$F$38</definedName>
    <definedName name="Z_25F14B1D_FADD_4C44_AA48_5D402D65337D_.wvu.PrintArea" localSheetId="4" hidden="1">'Sch-1'!$A$1:$L$31</definedName>
    <definedName name="Z_25F14B1D_FADD_4C44_AA48_5D402D65337D_.wvu.PrintArea" localSheetId="5" hidden="1">'Sch-1(Disc)'!$A$1:$F$98</definedName>
    <definedName name="Z_25F14B1D_FADD_4C44_AA48_5D402D65337D_.wvu.PrintArea" localSheetId="6" hidden="1">'Sch-2'!$A$1:$E$20</definedName>
    <definedName name="Z_25F14B1D_FADD_4C44_AA48_5D402D65337D_.wvu.PrintArea" localSheetId="8" hidden="1">'Sch-3'!$A$1:$D$33</definedName>
    <definedName name="Z_25F14B1D_FADD_4C44_AA48_5D402D65337D_.wvu.PrintArea" localSheetId="9" hidden="1">'Sch-3 After Discount'!$A$1:$D$33</definedName>
    <definedName name="Z_25F14B1D_FADD_4C44_AA48_5D402D65337D_.wvu.PrintArea" localSheetId="7" hidden="1">'Sch-5 Dis'!$A$1:$E$44</definedName>
    <definedName name="Z_25F14B1D_FADD_4C44_AA48_5D402D65337D_.wvu.PrintTitles" localSheetId="4" hidden="1">'Sch-1'!$17:$18</definedName>
    <definedName name="Z_25F14B1D_FADD_4C44_AA48_5D402D65337D_.wvu.PrintTitles" localSheetId="5" hidden="1">'Sch-1(Disc)'!$14:$16</definedName>
    <definedName name="Z_25F14B1D_FADD_4C44_AA48_5D402D65337D_.wvu.PrintTitles" localSheetId="6" hidden="1">'Sch-2'!$3:$13</definedName>
    <definedName name="Z_25F14B1D_FADD_4C44_AA48_5D402D65337D_.wvu.PrintTitles" localSheetId="8" hidden="1">'Sch-3'!$3:$13</definedName>
    <definedName name="Z_25F14B1D_FADD_4C44_AA48_5D402D65337D_.wvu.PrintTitles" localSheetId="9" hidden="1">'Sch-3 After Discount'!$3:$13</definedName>
    <definedName name="Z_25F14B1D_FADD_4C44_AA48_5D402D65337D_.wvu.PrintTitles" localSheetId="7" hidden="1">'Sch-5 Dis'!$3:$13</definedName>
    <definedName name="Z_25F14B1D_FADD_4C44_AA48_5D402D65337D_.wvu.Rows" localSheetId="1" hidden="1">Cover!$7:$7</definedName>
    <definedName name="Z_25F14B1D_FADD_4C44_AA48_5D402D65337D_.wvu.Rows" localSheetId="10" hidden="1">Discount!$17:$30,Discount!$32:$32</definedName>
    <definedName name="Z_25F14B1D_FADD_4C44_AA48_5D402D65337D_.wvu.Rows" localSheetId="2" hidden="1">Instructions!$36:$37</definedName>
    <definedName name="Z_25F14B1D_FADD_4C44_AA48_5D402D65337D_.wvu.Rows" localSheetId="4" hidden="1">'Sch-1'!$2:$2,'Sch-1'!$12:$12,'Sch-1'!$14:$15,'Sch-1'!#REF!</definedName>
    <definedName name="Z_25F14B1D_FADD_4C44_AA48_5D402D65337D_.wvu.Rows" localSheetId="5" hidden="1">'Sch-1(Disc)'!$68:$91</definedName>
    <definedName name="Z_25F14B1D_FADD_4C44_AA48_5D402D65337D_.wvu.Rows" localSheetId="8" hidden="1">'Sch-3'!$17:$28</definedName>
    <definedName name="Z_25F14B1D_FADD_4C44_AA48_5D402D65337D_.wvu.Rows" localSheetId="9" hidden="1">'Sch-3 After Discount'!$17:$28</definedName>
    <definedName name="Z_27A45B7A_04F2_4516_B80B_5ED0825D4ED3_.wvu.Cols" localSheetId="10" hidden="1">Discount!$I:$O</definedName>
    <definedName name="Z_27A45B7A_04F2_4516_B80B_5ED0825D4ED3_.wvu.Cols" localSheetId="3" hidden="1">'Names of Bidder'!$L:$L</definedName>
    <definedName name="Z_27A45B7A_04F2_4516_B80B_5ED0825D4ED3_.wvu.Cols" localSheetId="4" hidden="1">'Sch-1'!$O:$R</definedName>
    <definedName name="Z_27A45B7A_04F2_4516_B80B_5ED0825D4ED3_.wvu.Cols" localSheetId="5" hidden="1">'Sch-1(Disc)'!$H:$J</definedName>
    <definedName name="Z_27A45B7A_04F2_4516_B80B_5ED0825D4ED3_.wvu.Cols" localSheetId="6" hidden="1">'Sch-2'!$I:$P</definedName>
    <definedName name="Z_27A45B7A_04F2_4516_B80B_5ED0825D4ED3_.wvu.Cols" localSheetId="7" hidden="1">'Sch-5 Dis'!$I:$P</definedName>
    <definedName name="Z_27A45B7A_04F2_4516_B80B_5ED0825D4ED3_.wvu.FilterData" localSheetId="4" hidden="1">'Sch-1'!$A$19:$L$24</definedName>
    <definedName name="Z_27A45B7A_04F2_4516_B80B_5ED0825D4ED3_.wvu.FilterData" localSheetId="5" hidden="1">'Sch-1(Disc)'!$A$20:$F$92</definedName>
    <definedName name="Z_27A45B7A_04F2_4516_B80B_5ED0825D4ED3_.wvu.PrintArea" localSheetId="14" hidden="1">'Bid Form 2nd Envelope'!$A$1:$F$61</definedName>
    <definedName name="Z_27A45B7A_04F2_4516_B80B_5ED0825D4ED3_.wvu.PrintArea" localSheetId="10" hidden="1">Discount!$A$2:$G$42</definedName>
    <definedName name="Z_27A45B7A_04F2_4516_B80B_5ED0825D4ED3_.wvu.PrintArea" localSheetId="12" hidden="1">'Entry Tax'!$A$1:$E$16</definedName>
    <definedName name="Z_27A45B7A_04F2_4516_B80B_5ED0825D4ED3_.wvu.PrintArea" localSheetId="2" hidden="1">Instructions!$A$1:$C$40</definedName>
    <definedName name="Z_27A45B7A_04F2_4516_B80B_5ED0825D4ED3_.wvu.PrintArea" localSheetId="3" hidden="1">'Names of Bidder'!$B$1:$E$26</definedName>
    <definedName name="Z_27A45B7A_04F2_4516_B80B_5ED0825D4ED3_.wvu.PrintArea" localSheetId="11" hidden="1">Octroi!$A$1:$E$16</definedName>
    <definedName name="Z_27A45B7A_04F2_4516_B80B_5ED0825D4ED3_.wvu.PrintArea" localSheetId="13" hidden="1">'Other Taxes &amp; Duties'!$A$1:$F$16</definedName>
    <definedName name="Z_27A45B7A_04F2_4516_B80B_5ED0825D4ED3_.wvu.PrintArea" localSheetId="15" hidden="1">'Q &amp; C'!$A$1:$F$38</definedName>
    <definedName name="Z_27A45B7A_04F2_4516_B80B_5ED0825D4ED3_.wvu.PrintArea" localSheetId="4" hidden="1">'Sch-1'!$A$1:$L$31</definedName>
    <definedName name="Z_27A45B7A_04F2_4516_B80B_5ED0825D4ED3_.wvu.PrintArea" localSheetId="5" hidden="1">'Sch-1(Disc)'!$A$1:$F$98</definedName>
    <definedName name="Z_27A45B7A_04F2_4516_B80B_5ED0825D4ED3_.wvu.PrintArea" localSheetId="6" hidden="1">'Sch-2'!$A$1:$E$20</definedName>
    <definedName name="Z_27A45B7A_04F2_4516_B80B_5ED0825D4ED3_.wvu.PrintArea" localSheetId="8" hidden="1">'Sch-3'!$A$1:$D$33</definedName>
    <definedName name="Z_27A45B7A_04F2_4516_B80B_5ED0825D4ED3_.wvu.PrintArea" localSheetId="9" hidden="1">'Sch-3 After Discount'!$A$1:$D$33</definedName>
    <definedName name="Z_27A45B7A_04F2_4516_B80B_5ED0825D4ED3_.wvu.PrintArea" localSheetId="7" hidden="1">'Sch-5 Dis'!$A$1:$E$44</definedName>
    <definedName name="Z_27A45B7A_04F2_4516_B80B_5ED0825D4ED3_.wvu.PrintTitles" localSheetId="4" hidden="1">'Sch-1'!$14:$16</definedName>
    <definedName name="Z_27A45B7A_04F2_4516_B80B_5ED0825D4ED3_.wvu.PrintTitles" localSheetId="5" hidden="1">'Sch-1(Disc)'!$14:$16</definedName>
    <definedName name="Z_27A45B7A_04F2_4516_B80B_5ED0825D4ED3_.wvu.PrintTitles" localSheetId="6" hidden="1">'Sch-2'!$3:$13</definedName>
    <definedName name="Z_27A45B7A_04F2_4516_B80B_5ED0825D4ED3_.wvu.PrintTitles" localSheetId="8" hidden="1">'Sch-3'!$3:$13</definedName>
    <definedName name="Z_27A45B7A_04F2_4516_B80B_5ED0825D4ED3_.wvu.PrintTitles" localSheetId="9" hidden="1">'Sch-3 After Discount'!$3:$13</definedName>
    <definedName name="Z_27A45B7A_04F2_4516_B80B_5ED0825D4ED3_.wvu.PrintTitles" localSheetId="7" hidden="1">'Sch-5 Dis'!$3:$13</definedName>
    <definedName name="Z_27A45B7A_04F2_4516_B80B_5ED0825D4ED3_.wvu.Rows" localSheetId="1" hidden="1">Cover!$7:$7</definedName>
    <definedName name="Z_27A45B7A_04F2_4516_B80B_5ED0825D4ED3_.wvu.Rows" localSheetId="10" hidden="1">Discount!$29:$30</definedName>
    <definedName name="Z_27A45B7A_04F2_4516_B80B_5ED0825D4ED3_.wvu.Rows" localSheetId="4" hidden="1">'Sch-1'!#REF!</definedName>
    <definedName name="Z_27A45B7A_04F2_4516_B80B_5ED0825D4ED3_.wvu.Rows" localSheetId="5" hidden="1">'Sch-1(Disc)'!#REF!</definedName>
    <definedName name="Z_2D068FA3_47E3_4516_81A6_894AA90F7864_.wvu.Cols" localSheetId="14" hidden="1">'Bid Form 2nd Envelope'!$Y:$AN</definedName>
    <definedName name="Z_2D068FA3_47E3_4516_81A6_894AA90F7864_.wvu.Cols" localSheetId="10" hidden="1">Discount!$I:$N</definedName>
    <definedName name="Z_2D068FA3_47E3_4516_81A6_894AA90F7864_.wvu.Cols" localSheetId="3" hidden="1">'Names of Bidder'!$L:$L</definedName>
    <definedName name="Z_2D068FA3_47E3_4516_81A6_894AA90F7864_.wvu.Cols" localSheetId="4" hidden="1">'Sch-1'!$M:$S,'Sch-1'!$X:$AH</definedName>
    <definedName name="Z_2D068FA3_47E3_4516_81A6_894AA90F7864_.wvu.Cols" localSheetId="5" hidden="1">'Sch-1(Disc)'!$I:$I,'Sch-1(Disc)'!$P:$Z</definedName>
    <definedName name="Z_2D068FA3_47E3_4516_81A6_894AA90F7864_.wvu.Cols" localSheetId="6" hidden="1">'Sch-2'!$I:$P</definedName>
    <definedName name="Z_2D068FA3_47E3_4516_81A6_894AA90F7864_.wvu.Cols" localSheetId="7" hidden="1">'Sch-5 Dis'!$I:$P</definedName>
    <definedName name="Z_2D068FA3_47E3_4516_81A6_894AA90F7864_.wvu.FilterData" localSheetId="4" hidden="1">'Sch-1'!$A$19:$L$24</definedName>
    <definedName name="Z_2D068FA3_47E3_4516_81A6_894AA90F7864_.wvu.FilterData" localSheetId="5" hidden="1">'Sch-1(Disc)'!$A$20:$F$92</definedName>
    <definedName name="Z_2D068FA3_47E3_4516_81A6_894AA90F7864_.wvu.PrintArea" localSheetId="14" hidden="1">'Bid Form 2nd Envelope'!$A$1:$F$59</definedName>
    <definedName name="Z_2D068FA3_47E3_4516_81A6_894AA90F7864_.wvu.PrintArea" localSheetId="10" hidden="1">Discount!$A$2:$G$42</definedName>
    <definedName name="Z_2D068FA3_47E3_4516_81A6_894AA90F7864_.wvu.PrintArea" localSheetId="12" hidden="1">'Entry Tax'!$A$1:$E$16</definedName>
    <definedName name="Z_2D068FA3_47E3_4516_81A6_894AA90F7864_.wvu.PrintArea" localSheetId="2" hidden="1">Instructions!$A$1:$C$40</definedName>
    <definedName name="Z_2D068FA3_47E3_4516_81A6_894AA90F7864_.wvu.PrintArea" localSheetId="3" hidden="1">'Names of Bidder'!$B$1:$G$28</definedName>
    <definedName name="Z_2D068FA3_47E3_4516_81A6_894AA90F7864_.wvu.PrintArea" localSheetId="11" hidden="1">Octroi!$A$1:$E$16</definedName>
    <definedName name="Z_2D068FA3_47E3_4516_81A6_894AA90F7864_.wvu.PrintArea" localSheetId="13" hidden="1">'Other Taxes &amp; Duties'!$A$1:$F$16</definedName>
    <definedName name="Z_2D068FA3_47E3_4516_81A6_894AA90F7864_.wvu.PrintArea" localSheetId="15" hidden="1">'Q &amp; C'!$A$1:$F$38</definedName>
    <definedName name="Z_2D068FA3_47E3_4516_81A6_894AA90F7864_.wvu.PrintArea" localSheetId="4" hidden="1">'Sch-1'!$A$1:$L$31</definedName>
    <definedName name="Z_2D068FA3_47E3_4516_81A6_894AA90F7864_.wvu.PrintArea" localSheetId="5" hidden="1">'Sch-1(Disc)'!$A$1:$F$98</definedName>
    <definedName name="Z_2D068FA3_47E3_4516_81A6_894AA90F7864_.wvu.PrintArea" localSheetId="6" hidden="1">'Sch-2'!$A$1:$E$20</definedName>
    <definedName name="Z_2D068FA3_47E3_4516_81A6_894AA90F7864_.wvu.PrintArea" localSheetId="8" hidden="1">'Sch-3'!$A$1:$D$33</definedName>
    <definedName name="Z_2D068FA3_47E3_4516_81A6_894AA90F7864_.wvu.PrintArea" localSheetId="9" hidden="1">'Sch-3 After Discount'!$A$1:$D$33</definedName>
    <definedName name="Z_2D068FA3_47E3_4516_81A6_894AA90F7864_.wvu.PrintArea" localSheetId="7" hidden="1">'Sch-5 Dis'!$A$1:$E$44</definedName>
    <definedName name="Z_2D068FA3_47E3_4516_81A6_894AA90F7864_.wvu.PrintTitles" localSheetId="4" hidden="1">'Sch-1'!$17:$18</definedName>
    <definedName name="Z_2D068FA3_47E3_4516_81A6_894AA90F7864_.wvu.PrintTitles" localSheetId="5" hidden="1">'Sch-1(Disc)'!$14:$16</definedName>
    <definedName name="Z_2D068FA3_47E3_4516_81A6_894AA90F7864_.wvu.PrintTitles" localSheetId="6" hidden="1">'Sch-2'!$3:$13</definedName>
    <definedName name="Z_2D068FA3_47E3_4516_81A6_894AA90F7864_.wvu.PrintTitles" localSheetId="8" hidden="1">'Sch-3'!$3:$13</definedName>
    <definedName name="Z_2D068FA3_47E3_4516_81A6_894AA90F7864_.wvu.PrintTitles" localSheetId="9" hidden="1">'Sch-3 After Discount'!$3:$13</definedName>
    <definedName name="Z_2D068FA3_47E3_4516_81A6_894AA90F7864_.wvu.PrintTitles" localSheetId="7" hidden="1">'Sch-5 Dis'!$3:$13</definedName>
    <definedName name="Z_2D068FA3_47E3_4516_81A6_894AA90F7864_.wvu.Rows" localSheetId="1" hidden="1">Cover!$7:$7</definedName>
    <definedName name="Z_2D068FA3_47E3_4516_81A6_894AA90F7864_.wvu.Rows" localSheetId="10" hidden="1">Discount!$17:$30,Discount!$32:$32</definedName>
    <definedName name="Z_2D068FA3_47E3_4516_81A6_894AA90F7864_.wvu.Rows" localSheetId="2" hidden="1">Instructions!$36:$37</definedName>
    <definedName name="Z_2D068FA3_47E3_4516_81A6_894AA90F7864_.wvu.Rows" localSheetId="4" hidden="1">'Sch-1'!$2:$2,'Sch-1'!$12:$12,'Sch-1'!$14:$15,'Sch-1'!#REF!</definedName>
    <definedName name="Z_2D068FA3_47E3_4516_81A6_894AA90F7864_.wvu.Rows" localSheetId="5" hidden="1">'Sch-1(Disc)'!$68:$91</definedName>
    <definedName name="Z_2D068FA3_47E3_4516_81A6_894AA90F7864_.wvu.Rows" localSheetId="8" hidden="1">'Sch-3'!$17:$28</definedName>
    <definedName name="Z_2D068FA3_47E3_4516_81A6_894AA90F7864_.wvu.Rows" localSheetId="9" hidden="1">'Sch-3 After Discount'!$17:$28</definedName>
    <definedName name="Z_3D662AA8_535D_445A_A535_5FFD33E1146F_.wvu.PrintArea" localSheetId="15" hidden="1">'Q &amp; C'!$A$1:$F$38</definedName>
    <definedName name="Z_3DA0B320_DAF7_4F4A_921A_9FCFD188E8C7_.wvu.Cols" localSheetId="14" hidden="1">'Bid Form 2nd Envelope'!$Y:$AM</definedName>
    <definedName name="Z_3DA0B320_DAF7_4F4A_921A_9FCFD188E8C7_.wvu.Cols" localSheetId="3" hidden="1">'Names of Bidder'!$L:$L</definedName>
    <definedName name="Z_3DA0B320_DAF7_4F4A_921A_9FCFD188E8C7_.wvu.Cols" localSheetId="4" hidden="1">'Sch-1'!$N:$U,'Sch-1'!$X:$AH</definedName>
    <definedName name="Z_3DA0B320_DAF7_4F4A_921A_9FCFD188E8C7_.wvu.Cols" localSheetId="5" hidden="1">'Sch-1(Disc)'!$I:$I,'Sch-1(Disc)'!$P:$Z</definedName>
    <definedName name="Z_3DA0B320_DAF7_4F4A_921A_9FCFD188E8C7_.wvu.Cols" localSheetId="6" hidden="1">'Sch-2'!$I:$P</definedName>
    <definedName name="Z_3DA0B320_DAF7_4F4A_921A_9FCFD188E8C7_.wvu.Cols" localSheetId="7" hidden="1">'Sch-5 Dis'!$I:$P</definedName>
    <definedName name="Z_3DA0B320_DAF7_4F4A_921A_9FCFD188E8C7_.wvu.FilterData" localSheetId="4" hidden="1">'Sch-1'!$A$19:$L$24</definedName>
    <definedName name="Z_3DA0B320_DAF7_4F4A_921A_9FCFD188E8C7_.wvu.FilterData" localSheetId="5" hidden="1">'Sch-1(Disc)'!$A$20:$F$92</definedName>
    <definedName name="Z_3DA0B320_DAF7_4F4A_921A_9FCFD188E8C7_.wvu.PrintArea" localSheetId="14" hidden="1">'Bid Form 2nd Envelope'!$A$1:$F$59</definedName>
    <definedName name="Z_3DA0B320_DAF7_4F4A_921A_9FCFD188E8C7_.wvu.PrintArea" localSheetId="10" hidden="1">Discount!$A$2:$G$42</definedName>
    <definedName name="Z_3DA0B320_DAF7_4F4A_921A_9FCFD188E8C7_.wvu.PrintArea" localSheetId="12" hidden="1">'Entry Tax'!$A$1:$E$16</definedName>
    <definedName name="Z_3DA0B320_DAF7_4F4A_921A_9FCFD188E8C7_.wvu.PrintArea" localSheetId="2" hidden="1">Instructions!$A$1:$C$40</definedName>
    <definedName name="Z_3DA0B320_DAF7_4F4A_921A_9FCFD188E8C7_.wvu.PrintArea" localSheetId="3" hidden="1">'Names of Bidder'!$B$1:$G$28</definedName>
    <definedName name="Z_3DA0B320_DAF7_4F4A_921A_9FCFD188E8C7_.wvu.PrintArea" localSheetId="11" hidden="1">Octroi!$A$1:$E$16</definedName>
    <definedName name="Z_3DA0B320_DAF7_4F4A_921A_9FCFD188E8C7_.wvu.PrintArea" localSheetId="13" hidden="1">'Other Taxes &amp; Duties'!$A$1:$F$16</definedName>
    <definedName name="Z_3DA0B320_DAF7_4F4A_921A_9FCFD188E8C7_.wvu.PrintArea" localSheetId="15" hidden="1">'Q &amp; C'!$A$1:$F$38</definedName>
    <definedName name="Z_3DA0B320_DAF7_4F4A_921A_9FCFD188E8C7_.wvu.PrintArea" localSheetId="4" hidden="1">'Sch-1'!$A$1:$L$31</definedName>
    <definedName name="Z_3DA0B320_DAF7_4F4A_921A_9FCFD188E8C7_.wvu.PrintArea" localSheetId="5" hidden="1">'Sch-1(Disc)'!$A$1:$F$98</definedName>
    <definedName name="Z_3DA0B320_DAF7_4F4A_921A_9FCFD188E8C7_.wvu.PrintArea" localSheetId="6" hidden="1">'Sch-2'!$A$1:$E$20</definedName>
    <definedName name="Z_3DA0B320_DAF7_4F4A_921A_9FCFD188E8C7_.wvu.PrintArea" localSheetId="8" hidden="1">'Sch-3'!$A$1:$D$33</definedName>
    <definedName name="Z_3DA0B320_DAF7_4F4A_921A_9FCFD188E8C7_.wvu.PrintArea" localSheetId="9" hidden="1">'Sch-3 After Discount'!$A$1:$D$33</definedName>
    <definedName name="Z_3DA0B320_DAF7_4F4A_921A_9FCFD188E8C7_.wvu.PrintArea" localSheetId="7" hidden="1">'Sch-5 Dis'!$A$1:$E$44</definedName>
    <definedName name="Z_3DA0B320_DAF7_4F4A_921A_9FCFD188E8C7_.wvu.PrintTitles" localSheetId="4" hidden="1">'Sch-1'!$14:$16</definedName>
    <definedName name="Z_3DA0B320_DAF7_4F4A_921A_9FCFD188E8C7_.wvu.PrintTitles" localSheetId="5" hidden="1">'Sch-1(Disc)'!$14:$16</definedName>
    <definedName name="Z_3DA0B320_DAF7_4F4A_921A_9FCFD188E8C7_.wvu.PrintTitles" localSheetId="6" hidden="1">'Sch-2'!$3:$13</definedName>
    <definedName name="Z_3DA0B320_DAF7_4F4A_921A_9FCFD188E8C7_.wvu.PrintTitles" localSheetId="8" hidden="1">'Sch-3'!$3:$13</definedName>
    <definedName name="Z_3DA0B320_DAF7_4F4A_921A_9FCFD188E8C7_.wvu.PrintTitles" localSheetId="9" hidden="1">'Sch-3 After Discount'!$3:$13</definedName>
    <definedName name="Z_3DA0B320_DAF7_4F4A_921A_9FCFD188E8C7_.wvu.PrintTitles" localSheetId="7" hidden="1">'Sch-5 Dis'!$3:$13</definedName>
    <definedName name="Z_3DA0B320_DAF7_4F4A_921A_9FCFD188E8C7_.wvu.Rows" localSheetId="1" hidden="1">Cover!$7:$7</definedName>
    <definedName name="Z_3DA0B320_DAF7_4F4A_921A_9FCFD188E8C7_.wvu.Rows" localSheetId="10" hidden="1">Discount!$17:$30</definedName>
    <definedName name="Z_3DA0B320_DAF7_4F4A_921A_9FCFD188E8C7_.wvu.Rows" localSheetId="2" hidden="1">Instructions!$36:$37</definedName>
    <definedName name="Z_3DA0B320_DAF7_4F4A_921A_9FCFD188E8C7_.wvu.Rows" localSheetId="4" hidden="1">'Sch-1'!$17:$18</definedName>
    <definedName name="Z_3DA0B320_DAF7_4F4A_921A_9FCFD188E8C7_.wvu.Rows" localSheetId="5" hidden="1">'Sch-1(Disc)'!$68:$91</definedName>
    <definedName name="Z_3DA0B320_DAF7_4F4A_921A_9FCFD188E8C7_.wvu.Rows" localSheetId="8" hidden="1">'Sch-3'!$17:$28</definedName>
    <definedName name="Z_3DA0B320_DAF7_4F4A_921A_9FCFD188E8C7_.wvu.Rows" localSheetId="9" hidden="1">'Sch-3 After Discount'!$17:$28</definedName>
    <definedName name="Z_427AF4ED_2BDF_478F_9F0A_595838FA0EC8_.wvu.Cols" localSheetId="14" hidden="1">'Bid Form 2nd Envelope'!$Y:$AN</definedName>
    <definedName name="Z_427AF4ED_2BDF_478F_9F0A_595838FA0EC8_.wvu.Cols" localSheetId="10" hidden="1">Discount!$I:$N</definedName>
    <definedName name="Z_427AF4ED_2BDF_478F_9F0A_595838FA0EC8_.wvu.Cols" localSheetId="3" hidden="1">'Names of Bidder'!$L:$L</definedName>
    <definedName name="Z_427AF4ED_2BDF_478F_9F0A_595838FA0EC8_.wvu.Cols" localSheetId="4" hidden="1">'Sch-1'!$M:$S,'Sch-1'!$X:$AH</definedName>
    <definedName name="Z_427AF4ED_2BDF_478F_9F0A_595838FA0EC8_.wvu.Cols" localSheetId="5" hidden="1">'Sch-1(Disc)'!$I:$I,'Sch-1(Disc)'!$P:$Z</definedName>
    <definedName name="Z_427AF4ED_2BDF_478F_9F0A_595838FA0EC8_.wvu.Cols" localSheetId="6" hidden="1">'Sch-2'!$I:$P</definedName>
    <definedName name="Z_427AF4ED_2BDF_478F_9F0A_595838FA0EC8_.wvu.Cols" localSheetId="7" hidden="1">'Sch-5 Dis'!$I:$P</definedName>
    <definedName name="Z_427AF4ED_2BDF_478F_9F0A_595838FA0EC8_.wvu.FilterData" localSheetId="4" hidden="1">'Sch-1'!$A$19:$L$24</definedName>
    <definedName name="Z_427AF4ED_2BDF_478F_9F0A_595838FA0EC8_.wvu.FilterData" localSheetId="5" hidden="1">'Sch-1(Disc)'!$A$20:$F$92</definedName>
    <definedName name="Z_427AF4ED_2BDF_478F_9F0A_595838FA0EC8_.wvu.PrintArea" localSheetId="14" hidden="1">'Bid Form 2nd Envelope'!$A$1:$F$59</definedName>
    <definedName name="Z_427AF4ED_2BDF_478F_9F0A_595838FA0EC8_.wvu.PrintArea" localSheetId="10" hidden="1">Discount!$A$2:$G$42</definedName>
    <definedName name="Z_427AF4ED_2BDF_478F_9F0A_595838FA0EC8_.wvu.PrintArea" localSheetId="12" hidden="1">'Entry Tax'!$A$1:$E$16</definedName>
    <definedName name="Z_427AF4ED_2BDF_478F_9F0A_595838FA0EC8_.wvu.PrintArea" localSheetId="2" hidden="1">Instructions!$A$1:$C$40</definedName>
    <definedName name="Z_427AF4ED_2BDF_478F_9F0A_595838FA0EC8_.wvu.PrintArea" localSheetId="3" hidden="1">'Names of Bidder'!$B$1:$G$28</definedName>
    <definedName name="Z_427AF4ED_2BDF_478F_9F0A_595838FA0EC8_.wvu.PrintArea" localSheetId="11" hidden="1">Octroi!$A$1:$E$16</definedName>
    <definedName name="Z_427AF4ED_2BDF_478F_9F0A_595838FA0EC8_.wvu.PrintArea" localSheetId="13" hidden="1">'Other Taxes &amp; Duties'!$A$1:$F$16</definedName>
    <definedName name="Z_427AF4ED_2BDF_478F_9F0A_595838FA0EC8_.wvu.PrintArea" localSheetId="15" hidden="1">'Q &amp; C'!$A$1:$F$38</definedName>
    <definedName name="Z_427AF4ED_2BDF_478F_9F0A_595838FA0EC8_.wvu.PrintArea" localSheetId="4" hidden="1">'Sch-1'!$A$1:$L$31</definedName>
    <definedName name="Z_427AF4ED_2BDF_478F_9F0A_595838FA0EC8_.wvu.PrintArea" localSheetId="5" hidden="1">'Sch-1(Disc)'!$A$1:$F$98</definedName>
    <definedName name="Z_427AF4ED_2BDF_478F_9F0A_595838FA0EC8_.wvu.PrintArea" localSheetId="6" hidden="1">'Sch-2'!$A$1:$E$20</definedName>
    <definedName name="Z_427AF4ED_2BDF_478F_9F0A_595838FA0EC8_.wvu.PrintArea" localSheetId="8" hidden="1">'Sch-3'!$A$1:$D$33</definedName>
    <definedName name="Z_427AF4ED_2BDF_478F_9F0A_595838FA0EC8_.wvu.PrintArea" localSheetId="9" hidden="1">'Sch-3 After Discount'!$A$1:$D$33</definedName>
    <definedName name="Z_427AF4ED_2BDF_478F_9F0A_595838FA0EC8_.wvu.PrintArea" localSheetId="7" hidden="1">'Sch-5 Dis'!$A$1:$E$44</definedName>
    <definedName name="Z_427AF4ED_2BDF_478F_9F0A_595838FA0EC8_.wvu.PrintTitles" localSheetId="4" hidden="1">'Sch-1'!$17:$18</definedName>
    <definedName name="Z_427AF4ED_2BDF_478F_9F0A_595838FA0EC8_.wvu.PrintTitles" localSheetId="5" hidden="1">'Sch-1(Disc)'!$14:$16</definedName>
    <definedName name="Z_427AF4ED_2BDF_478F_9F0A_595838FA0EC8_.wvu.PrintTitles" localSheetId="6" hidden="1">'Sch-2'!$3:$13</definedName>
    <definedName name="Z_427AF4ED_2BDF_478F_9F0A_595838FA0EC8_.wvu.PrintTitles" localSheetId="8" hidden="1">'Sch-3'!$3:$13</definedName>
    <definedName name="Z_427AF4ED_2BDF_478F_9F0A_595838FA0EC8_.wvu.PrintTitles" localSheetId="9" hidden="1">'Sch-3 After Discount'!$3:$13</definedName>
    <definedName name="Z_427AF4ED_2BDF_478F_9F0A_595838FA0EC8_.wvu.PrintTitles" localSheetId="7" hidden="1">'Sch-5 Dis'!$3:$13</definedName>
    <definedName name="Z_427AF4ED_2BDF_478F_9F0A_595838FA0EC8_.wvu.Rows" localSheetId="1" hidden="1">Cover!$7:$7</definedName>
    <definedName name="Z_427AF4ED_2BDF_478F_9F0A_595838FA0EC8_.wvu.Rows" localSheetId="10" hidden="1">Discount!$17:$30,Discount!$32:$32</definedName>
    <definedName name="Z_427AF4ED_2BDF_478F_9F0A_595838FA0EC8_.wvu.Rows" localSheetId="2" hidden="1">Instructions!$36:$37</definedName>
    <definedName name="Z_427AF4ED_2BDF_478F_9F0A_595838FA0EC8_.wvu.Rows" localSheetId="4" hidden="1">'Sch-1'!$2:$2,'Sch-1'!$12:$12,'Sch-1'!$14:$15,'Sch-1'!#REF!</definedName>
    <definedName name="Z_427AF4ED_2BDF_478F_9F0A_595838FA0EC8_.wvu.Rows" localSheetId="5" hidden="1">'Sch-1(Disc)'!$68:$91</definedName>
    <definedName name="Z_427AF4ED_2BDF_478F_9F0A_595838FA0EC8_.wvu.Rows" localSheetId="8" hidden="1">'Sch-3'!$17:$28</definedName>
    <definedName name="Z_427AF4ED_2BDF_478F_9F0A_595838FA0EC8_.wvu.Rows" localSheetId="9" hidden="1">'Sch-3 After Discount'!$17:$28</definedName>
    <definedName name="Z_4F65FF32_EC61_4022_A399_2986D7B6B8B3_.wvu.Cols" localSheetId="14" hidden="1">'Bid Form 2nd Envelope'!$Z:$AJ</definedName>
    <definedName name="Z_4F65FF32_EC61_4022_A399_2986D7B6B8B3_.wvu.Cols" localSheetId="4" hidden="1">'Sch-1'!$T:$AG</definedName>
    <definedName name="Z_4F65FF32_EC61_4022_A399_2986D7B6B8B3_.wvu.Cols" localSheetId="5" hidden="1">'Sch-1(Disc)'!$L:$Y</definedName>
    <definedName name="Z_4F65FF32_EC61_4022_A399_2986D7B6B8B3_.wvu.Cols" localSheetId="6" hidden="1">'Sch-2'!$I:$P</definedName>
    <definedName name="Z_4F65FF32_EC61_4022_A399_2986D7B6B8B3_.wvu.Cols" localSheetId="7" hidden="1">'Sch-5 Dis'!$I:$P</definedName>
    <definedName name="Z_4F65FF32_EC61_4022_A399_2986D7B6B8B3_.wvu.PrintArea" localSheetId="14" hidden="1">'Bid Form 2nd Envelope'!$A$1:$F$61</definedName>
    <definedName name="Z_4F65FF32_EC61_4022_A399_2986D7B6B8B3_.wvu.PrintArea" localSheetId="10" hidden="1">Discount!$A$2:$G$40</definedName>
    <definedName name="Z_4F65FF32_EC61_4022_A399_2986D7B6B8B3_.wvu.PrintArea" localSheetId="12" hidden="1">'Entry Tax'!$A$1:$E$16</definedName>
    <definedName name="Z_4F65FF32_EC61_4022_A399_2986D7B6B8B3_.wvu.PrintArea" localSheetId="2" hidden="1">Instructions!$A$1:$C$40</definedName>
    <definedName name="Z_4F65FF32_EC61_4022_A399_2986D7B6B8B3_.wvu.PrintArea" localSheetId="3" hidden="1">'Names of Bidder'!$B$1:$E$26</definedName>
    <definedName name="Z_4F65FF32_EC61_4022_A399_2986D7B6B8B3_.wvu.PrintArea" localSheetId="11" hidden="1">Octroi!$A$1:$E$16</definedName>
    <definedName name="Z_4F65FF32_EC61_4022_A399_2986D7B6B8B3_.wvu.PrintArea" localSheetId="13" hidden="1">'Other Taxes &amp; Duties'!$A$1:$F$16</definedName>
    <definedName name="Z_4F65FF32_EC61_4022_A399_2986D7B6B8B3_.wvu.PrintArea" localSheetId="15" hidden="1">'Q &amp; C'!$A$1:$F$38</definedName>
    <definedName name="Z_4F65FF32_EC61_4022_A399_2986D7B6B8B3_.wvu.PrintArea" localSheetId="4" hidden="1">'Sch-1'!$A$1:$L$32</definedName>
    <definedName name="Z_4F65FF32_EC61_4022_A399_2986D7B6B8B3_.wvu.PrintArea" localSheetId="5" hidden="1">'Sch-1(Disc)'!$A$1:$F$99</definedName>
    <definedName name="Z_4F65FF32_EC61_4022_A399_2986D7B6B8B3_.wvu.PrintArea" localSheetId="6" hidden="1">'Sch-2'!$A$1:$E$20</definedName>
    <definedName name="Z_4F65FF32_EC61_4022_A399_2986D7B6B8B3_.wvu.PrintArea" localSheetId="8" hidden="1">'Sch-3'!$A$1:$D$33</definedName>
    <definedName name="Z_4F65FF32_EC61_4022_A399_2986D7B6B8B3_.wvu.PrintArea" localSheetId="9" hidden="1">'Sch-3 After Discount'!$A$1:$D$33</definedName>
    <definedName name="Z_4F65FF32_EC61_4022_A399_2986D7B6B8B3_.wvu.PrintArea" localSheetId="7" hidden="1">'Sch-5 Dis'!$A$1:$E$44</definedName>
    <definedName name="Z_4F65FF32_EC61_4022_A399_2986D7B6B8B3_.wvu.PrintTitles" localSheetId="4" hidden="1">'Sch-1'!$14:$16</definedName>
    <definedName name="Z_4F65FF32_EC61_4022_A399_2986D7B6B8B3_.wvu.PrintTitles" localSheetId="5" hidden="1">'Sch-1(Disc)'!$14:$16</definedName>
    <definedName name="Z_4F65FF32_EC61_4022_A399_2986D7B6B8B3_.wvu.PrintTitles" localSheetId="6" hidden="1">'Sch-2'!$3:$13</definedName>
    <definedName name="Z_4F65FF32_EC61_4022_A399_2986D7B6B8B3_.wvu.PrintTitles" localSheetId="8" hidden="1">'Sch-3'!$3:$13</definedName>
    <definedName name="Z_4F65FF32_EC61_4022_A399_2986D7B6B8B3_.wvu.PrintTitles" localSheetId="9" hidden="1">'Sch-3 After Discount'!$3:$13</definedName>
    <definedName name="Z_4F65FF32_EC61_4022_A399_2986D7B6B8B3_.wvu.PrintTitles" localSheetId="7" hidden="1">'Sch-5 Dis'!$3:$13</definedName>
    <definedName name="Z_4F65FF32_EC61_4022_A399_2986D7B6B8B3_.wvu.Rows" localSheetId="4" hidden="1">'Sch-1'!$25:$73</definedName>
    <definedName name="Z_4F65FF32_EC61_4022_A399_2986D7B6B8B3_.wvu.Rows" localSheetId="5" hidden="1">'Sch-1(Disc)'!$92:$140</definedName>
    <definedName name="Z_58D82F59_8CF6_455F_B9F4_081499FDF243_.wvu.Cols" localSheetId="10" hidden="1">Discount!$I:$P</definedName>
    <definedName name="Z_58D82F59_8CF6_455F_B9F4_081499FDF243_.wvu.PrintArea" localSheetId="10" hidden="1">Discount!$A$2:$G$42</definedName>
    <definedName name="Z_58D82F59_8CF6_455F_B9F4_081499FDF243_.wvu.PrintArea" localSheetId="12" hidden="1">'Entry Tax'!$A$1:$E$16</definedName>
    <definedName name="Z_58D82F59_8CF6_455F_B9F4_081499FDF243_.wvu.PrintArea" localSheetId="11" hidden="1">Octroi!$A$1:$E$16</definedName>
    <definedName name="Z_58D82F59_8CF6_455F_B9F4_081499FDF243_.wvu.PrintArea" localSheetId="13" hidden="1">'Other Taxes &amp; Duties'!$A$1:$F$16</definedName>
    <definedName name="Z_58D82F59_8CF6_455F_B9F4_081499FDF243_.wvu.Rows" localSheetId="10" hidden="1">Discount!$21:$21,Discount!$27:$27</definedName>
    <definedName name="Z_5C6610A7_30B1_43C5_B47D_FDA0FBB789C6_.wvu.PrintArea" localSheetId="2" hidden="1">Instructions!$A$1:$C$40</definedName>
    <definedName name="Z_696D9240_6693_44E8_B9A4_2BFADD101EE2_.wvu.Cols" localSheetId="10" hidden="1">Discount!$I:$P</definedName>
    <definedName name="Z_696D9240_6693_44E8_B9A4_2BFADD101EE2_.wvu.PrintArea" localSheetId="10" hidden="1">Discount!$A$2:$G$42</definedName>
    <definedName name="Z_696D9240_6693_44E8_B9A4_2BFADD101EE2_.wvu.PrintArea" localSheetId="12" hidden="1">'Entry Tax'!$A$1:$E$16</definedName>
    <definedName name="Z_696D9240_6693_44E8_B9A4_2BFADD101EE2_.wvu.PrintArea" localSheetId="11" hidden="1">Octroi!$A$1:$E$16</definedName>
    <definedName name="Z_696D9240_6693_44E8_B9A4_2BFADD101EE2_.wvu.PrintArea" localSheetId="13" hidden="1">'Other Taxes &amp; Duties'!$A$1:$F$16</definedName>
    <definedName name="Z_696D9240_6693_44E8_B9A4_2BFADD101EE2_.wvu.Rows" localSheetId="10" hidden="1">Discount!$21:$21,Discount!$27:$27</definedName>
    <definedName name="Z_714760DF_5EB1_4543_9C04_C1A23AAE4384_.wvu.Cols" localSheetId="14" hidden="1">'Bid Form 2nd Envelope'!$Y:$AM</definedName>
    <definedName name="Z_714760DF_5EB1_4543_9C04_C1A23AAE4384_.wvu.Cols" localSheetId="3" hidden="1">'Names of Bidder'!$L:$L</definedName>
    <definedName name="Z_714760DF_5EB1_4543_9C04_C1A23AAE4384_.wvu.Cols" localSheetId="4" hidden="1">'Sch-1'!$N:$U,'Sch-1'!$X:$AH</definedName>
    <definedName name="Z_714760DF_5EB1_4543_9C04_C1A23AAE4384_.wvu.Cols" localSheetId="5" hidden="1">'Sch-1(Disc)'!$I:$I,'Sch-1(Disc)'!$P:$Z</definedName>
    <definedName name="Z_714760DF_5EB1_4543_9C04_C1A23AAE4384_.wvu.Cols" localSheetId="6" hidden="1">'Sch-2'!$I:$P</definedName>
    <definedName name="Z_714760DF_5EB1_4543_9C04_C1A23AAE4384_.wvu.Cols" localSheetId="7" hidden="1">'Sch-5 Dis'!$I:$P</definedName>
    <definedName name="Z_714760DF_5EB1_4543_9C04_C1A23AAE4384_.wvu.FilterData" localSheetId="4" hidden="1">'Sch-1'!$A$19:$L$24</definedName>
    <definedName name="Z_714760DF_5EB1_4543_9C04_C1A23AAE4384_.wvu.FilterData" localSheetId="5" hidden="1">'Sch-1(Disc)'!$A$20:$F$92</definedName>
    <definedName name="Z_714760DF_5EB1_4543_9C04_C1A23AAE4384_.wvu.PrintArea" localSheetId="14" hidden="1">'Bid Form 2nd Envelope'!$A$1:$F$59</definedName>
    <definedName name="Z_714760DF_5EB1_4543_9C04_C1A23AAE4384_.wvu.PrintArea" localSheetId="10" hidden="1">Discount!$A$2:$G$42</definedName>
    <definedName name="Z_714760DF_5EB1_4543_9C04_C1A23AAE4384_.wvu.PrintArea" localSheetId="12" hidden="1">'Entry Tax'!$A$1:$E$16</definedName>
    <definedName name="Z_714760DF_5EB1_4543_9C04_C1A23AAE4384_.wvu.PrintArea" localSheetId="2" hidden="1">Instructions!$A$1:$C$40</definedName>
    <definedName name="Z_714760DF_5EB1_4543_9C04_C1A23AAE4384_.wvu.PrintArea" localSheetId="3" hidden="1">'Names of Bidder'!$B$1:$G$28</definedName>
    <definedName name="Z_714760DF_5EB1_4543_9C04_C1A23AAE4384_.wvu.PrintArea" localSheetId="11" hidden="1">Octroi!$A$1:$E$16</definedName>
    <definedName name="Z_714760DF_5EB1_4543_9C04_C1A23AAE4384_.wvu.PrintArea" localSheetId="13" hidden="1">'Other Taxes &amp; Duties'!$A$1:$F$16</definedName>
    <definedName name="Z_714760DF_5EB1_4543_9C04_C1A23AAE4384_.wvu.PrintArea" localSheetId="15" hidden="1">'Q &amp; C'!$A$1:$F$38</definedName>
    <definedName name="Z_714760DF_5EB1_4543_9C04_C1A23AAE4384_.wvu.PrintArea" localSheetId="4" hidden="1">'Sch-1'!$A$1:$L$31</definedName>
    <definedName name="Z_714760DF_5EB1_4543_9C04_C1A23AAE4384_.wvu.PrintArea" localSheetId="5" hidden="1">'Sch-1(Disc)'!$A$1:$F$98</definedName>
    <definedName name="Z_714760DF_5EB1_4543_9C04_C1A23AAE4384_.wvu.PrintArea" localSheetId="6" hidden="1">'Sch-2'!$A$1:$E$20</definedName>
    <definedName name="Z_714760DF_5EB1_4543_9C04_C1A23AAE4384_.wvu.PrintArea" localSheetId="8" hidden="1">'Sch-3'!$A$1:$D$33</definedName>
    <definedName name="Z_714760DF_5EB1_4543_9C04_C1A23AAE4384_.wvu.PrintArea" localSheetId="9" hidden="1">'Sch-3 After Discount'!$A$1:$D$33</definedName>
    <definedName name="Z_714760DF_5EB1_4543_9C04_C1A23AAE4384_.wvu.PrintArea" localSheetId="7" hidden="1">'Sch-5 Dis'!$A$1:$E$44</definedName>
    <definedName name="Z_714760DF_5EB1_4543_9C04_C1A23AAE4384_.wvu.PrintTitles" localSheetId="4" hidden="1">'Sch-1'!$14:$16</definedName>
    <definedName name="Z_714760DF_5EB1_4543_9C04_C1A23AAE4384_.wvu.PrintTitles" localSheetId="5" hidden="1">'Sch-1(Disc)'!$14:$16</definedName>
    <definedName name="Z_714760DF_5EB1_4543_9C04_C1A23AAE4384_.wvu.PrintTitles" localSheetId="6" hidden="1">'Sch-2'!$3:$13</definedName>
    <definedName name="Z_714760DF_5EB1_4543_9C04_C1A23AAE4384_.wvu.PrintTitles" localSheetId="8" hidden="1">'Sch-3'!$3:$13</definedName>
    <definedName name="Z_714760DF_5EB1_4543_9C04_C1A23AAE4384_.wvu.PrintTitles" localSheetId="9" hidden="1">'Sch-3 After Discount'!$3:$13</definedName>
    <definedName name="Z_714760DF_5EB1_4543_9C04_C1A23AAE4384_.wvu.PrintTitles" localSheetId="7" hidden="1">'Sch-5 Dis'!$3:$13</definedName>
    <definedName name="Z_714760DF_5EB1_4543_9C04_C1A23AAE4384_.wvu.Rows" localSheetId="1" hidden="1">Cover!$7:$7</definedName>
    <definedName name="Z_714760DF_5EB1_4543_9C04_C1A23AAE4384_.wvu.Rows" localSheetId="10" hidden="1">Discount!$17:$30</definedName>
    <definedName name="Z_714760DF_5EB1_4543_9C04_C1A23AAE4384_.wvu.Rows" localSheetId="2" hidden="1">Instructions!$36:$37</definedName>
    <definedName name="Z_714760DF_5EB1_4543_9C04_C1A23AAE4384_.wvu.Rows" localSheetId="5" hidden="1">'Sch-1(Disc)'!$68:$91</definedName>
    <definedName name="Z_714760DF_5EB1_4543_9C04_C1A23AAE4384_.wvu.Rows" localSheetId="8" hidden="1">'Sch-3'!$17:$28</definedName>
    <definedName name="Z_714760DF_5EB1_4543_9C04_C1A23AAE4384_.wvu.Rows" localSheetId="9" hidden="1">'Sch-3 After Discount'!$17:$28</definedName>
    <definedName name="Z_8C0E2163_61BB_48DF_AFAF_5E75147ED450_.wvu.Cols" localSheetId="14" hidden="1">'Bid Form 2nd Envelope'!$Y:$AM</definedName>
    <definedName name="Z_8C0E2163_61BB_48DF_AFAF_5E75147ED450_.wvu.Cols" localSheetId="3" hidden="1">'Names of Bidder'!$L:$L</definedName>
    <definedName name="Z_8C0E2163_61BB_48DF_AFAF_5E75147ED450_.wvu.Cols" localSheetId="4" hidden="1">'Sch-1'!$N:$U,'Sch-1'!$X:$AH</definedName>
    <definedName name="Z_8C0E2163_61BB_48DF_AFAF_5E75147ED450_.wvu.Cols" localSheetId="5" hidden="1">'Sch-1(Disc)'!$I:$I,'Sch-1(Disc)'!$P:$Z</definedName>
    <definedName name="Z_8C0E2163_61BB_48DF_AFAF_5E75147ED450_.wvu.Cols" localSheetId="6" hidden="1">'Sch-2'!$I:$P</definedName>
    <definedName name="Z_8C0E2163_61BB_48DF_AFAF_5E75147ED450_.wvu.Cols" localSheetId="7" hidden="1">'Sch-5 Dis'!$I:$P</definedName>
    <definedName name="Z_8C0E2163_61BB_48DF_AFAF_5E75147ED450_.wvu.FilterData" localSheetId="4" hidden="1">'Sch-1'!$A$19:$L$24</definedName>
    <definedName name="Z_8C0E2163_61BB_48DF_AFAF_5E75147ED450_.wvu.FilterData" localSheetId="5" hidden="1">'Sch-1(Disc)'!$A$20:$F$92</definedName>
    <definedName name="Z_8C0E2163_61BB_48DF_AFAF_5E75147ED450_.wvu.PrintArea" localSheetId="14" hidden="1">'Bid Form 2nd Envelope'!$A$1:$F$59</definedName>
    <definedName name="Z_8C0E2163_61BB_48DF_AFAF_5E75147ED450_.wvu.PrintArea" localSheetId="10" hidden="1">Discount!$A$2:$G$42</definedName>
    <definedName name="Z_8C0E2163_61BB_48DF_AFAF_5E75147ED450_.wvu.PrintArea" localSheetId="12" hidden="1">'Entry Tax'!$A$1:$E$16</definedName>
    <definedName name="Z_8C0E2163_61BB_48DF_AFAF_5E75147ED450_.wvu.PrintArea" localSheetId="2" hidden="1">Instructions!$A$1:$C$40</definedName>
    <definedName name="Z_8C0E2163_61BB_48DF_AFAF_5E75147ED450_.wvu.PrintArea" localSheetId="3" hidden="1">'Names of Bidder'!$B$1:$G$28</definedName>
    <definedName name="Z_8C0E2163_61BB_48DF_AFAF_5E75147ED450_.wvu.PrintArea" localSheetId="11" hidden="1">Octroi!$A$1:$E$16</definedName>
    <definedName name="Z_8C0E2163_61BB_48DF_AFAF_5E75147ED450_.wvu.PrintArea" localSheetId="13" hidden="1">'Other Taxes &amp; Duties'!$A$1:$F$16</definedName>
    <definedName name="Z_8C0E2163_61BB_48DF_AFAF_5E75147ED450_.wvu.PrintArea" localSheetId="15" hidden="1">'Q &amp; C'!$A$1:$F$38</definedName>
    <definedName name="Z_8C0E2163_61BB_48DF_AFAF_5E75147ED450_.wvu.PrintArea" localSheetId="4" hidden="1">'Sch-1'!$A$1:$L$31</definedName>
    <definedName name="Z_8C0E2163_61BB_48DF_AFAF_5E75147ED450_.wvu.PrintArea" localSheetId="5" hidden="1">'Sch-1(Disc)'!$A$1:$F$98</definedName>
    <definedName name="Z_8C0E2163_61BB_48DF_AFAF_5E75147ED450_.wvu.PrintArea" localSheetId="6" hidden="1">'Sch-2'!$A$1:$E$20</definedName>
    <definedName name="Z_8C0E2163_61BB_48DF_AFAF_5E75147ED450_.wvu.PrintArea" localSheetId="8" hidden="1">'Sch-3'!$A$1:$D$33</definedName>
    <definedName name="Z_8C0E2163_61BB_48DF_AFAF_5E75147ED450_.wvu.PrintArea" localSheetId="9" hidden="1">'Sch-3 After Discount'!$A$1:$D$33</definedName>
    <definedName name="Z_8C0E2163_61BB_48DF_AFAF_5E75147ED450_.wvu.PrintArea" localSheetId="7" hidden="1">'Sch-5 Dis'!$A$1:$E$44</definedName>
    <definedName name="Z_8C0E2163_61BB_48DF_AFAF_5E75147ED450_.wvu.PrintTitles" localSheetId="4" hidden="1">'Sch-1'!$14:$16</definedName>
    <definedName name="Z_8C0E2163_61BB_48DF_AFAF_5E75147ED450_.wvu.PrintTitles" localSheetId="5" hidden="1">'Sch-1(Disc)'!$14:$16</definedName>
    <definedName name="Z_8C0E2163_61BB_48DF_AFAF_5E75147ED450_.wvu.PrintTitles" localSheetId="6" hidden="1">'Sch-2'!$3:$13</definedName>
    <definedName name="Z_8C0E2163_61BB_48DF_AFAF_5E75147ED450_.wvu.PrintTitles" localSheetId="8" hidden="1">'Sch-3'!$3:$13</definedName>
    <definedName name="Z_8C0E2163_61BB_48DF_AFAF_5E75147ED450_.wvu.PrintTitles" localSheetId="9" hidden="1">'Sch-3 After Discount'!$3:$13</definedName>
    <definedName name="Z_8C0E2163_61BB_48DF_AFAF_5E75147ED450_.wvu.PrintTitles" localSheetId="7" hidden="1">'Sch-5 Dis'!$3:$13</definedName>
    <definedName name="Z_8C0E2163_61BB_48DF_AFAF_5E75147ED450_.wvu.Rows" localSheetId="1" hidden="1">Cover!$7:$7</definedName>
    <definedName name="Z_8C0E2163_61BB_48DF_AFAF_5E75147ED450_.wvu.Rows" localSheetId="10" hidden="1">Discount!$17:$30</definedName>
    <definedName name="Z_8C0E2163_61BB_48DF_AFAF_5E75147ED450_.wvu.Rows" localSheetId="2" hidden="1">Instructions!$36:$37</definedName>
    <definedName name="Z_8C0E2163_61BB_48DF_AFAF_5E75147ED450_.wvu.Rows" localSheetId="4" hidden="1">'Sch-1'!$17:$18</definedName>
    <definedName name="Z_8C0E2163_61BB_48DF_AFAF_5E75147ED450_.wvu.Rows" localSheetId="5" hidden="1">'Sch-1(Disc)'!$68:$91</definedName>
    <definedName name="Z_8C0E2163_61BB_48DF_AFAF_5E75147ED450_.wvu.Rows" localSheetId="8" hidden="1">'Sch-3'!$17:$28</definedName>
    <definedName name="Z_8C0E2163_61BB_48DF_AFAF_5E75147ED450_.wvu.Rows" localSheetId="9" hidden="1">'Sch-3 After Discount'!$17:$28</definedName>
    <definedName name="Z_9658319F_66FC_48F8_AB8A_302F6F77BA10_.wvu.Cols" localSheetId="14" hidden="1">'Bid Form 2nd Envelope'!$Y:$AN</definedName>
    <definedName name="Z_9658319F_66FC_48F8_AB8A_302F6F77BA10_.wvu.Cols" localSheetId="10" hidden="1">Discount!$I:$N</definedName>
    <definedName name="Z_9658319F_66FC_48F8_AB8A_302F6F77BA10_.wvu.Cols" localSheetId="3" hidden="1">'Names of Bidder'!$L:$L</definedName>
    <definedName name="Z_9658319F_66FC_48F8_AB8A_302F6F77BA10_.wvu.Cols" localSheetId="4" hidden="1">'Sch-1'!$M:$T,'Sch-1'!$X:$AH</definedName>
    <definedName name="Z_9658319F_66FC_48F8_AB8A_302F6F77BA10_.wvu.Cols" localSheetId="5" hidden="1">'Sch-1(Disc)'!$I:$I,'Sch-1(Disc)'!$P:$Z</definedName>
    <definedName name="Z_9658319F_66FC_48F8_AB8A_302F6F77BA10_.wvu.Cols" localSheetId="6" hidden="1">'Sch-2'!$I:$P</definedName>
    <definedName name="Z_9658319F_66FC_48F8_AB8A_302F6F77BA10_.wvu.Cols" localSheetId="7" hidden="1">'Sch-5 Dis'!$I:$P</definedName>
    <definedName name="Z_9658319F_66FC_48F8_AB8A_302F6F77BA10_.wvu.FilterData" localSheetId="4" hidden="1">'Sch-1'!$A$19:$L$24</definedName>
    <definedName name="Z_9658319F_66FC_48F8_AB8A_302F6F77BA10_.wvu.FilterData" localSheetId="5" hidden="1">'Sch-1(Disc)'!$A$20:$F$92</definedName>
    <definedName name="Z_9658319F_66FC_48F8_AB8A_302F6F77BA10_.wvu.PrintArea" localSheetId="14" hidden="1">'Bid Form 2nd Envelope'!$A$1:$F$59</definedName>
    <definedName name="Z_9658319F_66FC_48F8_AB8A_302F6F77BA10_.wvu.PrintArea" localSheetId="10" hidden="1">Discount!$A$2:$G$42</definedName>
    <definedName name="Z_9658319F_66FC_48F8_AB8A_302F6F77BA10_.wvu.PrintArea" localSheetId="12" hidden="1">'Entry Tax'!$A$1:$E$16</definedName>
    <definedName name="Z_9658319F_66FC_48F8_AB8A_302F6F77BA10_.wvu.PrintArea" localSheetId="2" hidden="1">Instructions!$A$1:$C$40</definedName>
    <definedName name="Z_9658319F_66FC_48F8_AB8A_302F6F77BA10_.wvu.PrintArea" localSheetId="3" hidden="1">'Names of Bidder'!$B$1:$G$28</definedName>
    <definedName name="Z_9658319F_66FC_48F8_AB8A_302F6F77BA10_.wvu.PrintArea" localSheetId="11" hidden="1">Octroi!$A$1:$E$16</definedName>
    <definedName name="Z_9658319F_66FC_48F8_AB8A_302F6F77BA10_.wvu.PrintArea" localSheetId="13" hidden="1">'Other Taxes &amp; Duties'!$A$1:$F$16</definedName>
    <definedName name="Z_9658319F_66FC_48F8_AB8A_302F6F77BA10_.wvu.PrintArea" localSheetId="15" hidden="1">'Q &amp; C'!$A$1:$F$38</definedName>
    <definedName name="Z_9658319F_66FC_48F8_AB8A_302F6F77BA10_.wvu.PrintArea" localSheetId="4" hidden="1">'Sch-1'!$A$1:$L$31</definedName>
    <definedName name="Z_9658319F_66FC_48F8_AB8A_302F6F77BA10_.wvu.PrintArea" localSheetId="5" hidden="1">'Sch-1(Disc)'!$A$1:$F$98</definedName>
    <definedName name="Z_9658319F_66FC_48F8_AB8A_302F6F77BA10_.wvu.PrintArea" localSheetId="6" hidden="1">'Sch-2'!$A$1:$E$20</definedName>
    <definedName name="Z_9658319F_66FC_48F8_AB8A_302F6F77BA10_.wvu.PrintArea" localSheetId="8" hidden="1">'Sch-3'!$A$1:$D$33</definedName>
    <definedName name="Z_9658319F_66FC_48F8_AB8A_302F6F77BA10_.wvu.PrintArea" localSheetId="9" hidden="1">'Sch-3 After Discount'!$A$1:$D$33</definedName>
    <definedName name="Z_9658319F_66FC_48F8_AB8A_302F6F77BA10_.wvu.PrintArea" localSheetId="7" hidden="1">'Sch-5 Dis'!$A$1:$E$44</definedName>
    <definedName name="Z_9658319F_66FC_48F8_AB8A_302F6F77BA10_.wvu.PrintTitles" localSheetId="4" hidden="1">'Sch-1'!$14:$16</definedName>
    <definedName name="Z_9658319F_66FC_48F8_AB8A_302F6F77BA10_.wvu.PrintTitles" localSheetId="5" hidden="1">'Sch-1(Disc)'!$14:$16</definedName>
    <definedName name="Z_9658319F_66FC_48F8_AB8A_302F6F77BA10_.wvu.PrintTitles" localSheetId="6" hidden="1">'Sch-2'!$3:$13</definedName>
    <definedName name="Z_9658319F_66FC_48F8_AB8A_302F6F77BA10_.wvu.PrintTitles" localSheetId="8" hidden="1">'Sch-3'!$3:$13</definedName>
    <definedName name="Z_9658319F_66FC_48F8_AB8A_302F6F77BA10_.wvu.PrintTitles" localSheetId="9" hidden="1">'Sch-3 After Discount'!$3:$13</definedName>
    <definedName name="Z_9658319F_66FC_48F8_AB8A_302F6F77BA10_.wvu.PrintTitles" localSheetId="7" hidden="1">'Sch-5 Dis'!$3:$13</definedName>
    <definedName name="Z_9658319F_66FC_48F8_AB8A_302F6F77BA10_.wvu.Rows" localSheetId="1" hidden="1">Cover!$7:$7</definedName>
    <definedName name="Z_9658319F_66FC_48F8_AB8A_302F6F77BA10_.wvu.Rows" localSheetId="10" hidden="1">Discount!$17:$30,Discount!$32:$32</definedName>
    <definedName name="Z_9658319F_66FC_48F8_AB8A_302F6F77BA10_.wvu.Rows" localSheetId="2" hidden="1">Instructions!$36:$37</definedName>
    <definedName name="Z_9658319F_66FC_48F8_AB8A_302F6F77BA10_.wvu.Rows" localSheetId="5" hidden="1">'Sch-1(Disc)'!$68:$91</definedName>
    <definedName name="Z_9658319F_66FC_48F8_AB8A_302F6F77BA10_.wvu.Rows" localSheetId="8" hidden="1">'Sch-3'!$17:$28</definedName>
    <definedName name="Z_9658319F_66FC_48F8_AB8A_302F6F77BA10_.wvu.Rows" localSheetId="9" hidden="1">'Sch-3 After Discount'!$17:$28</definedName>
    <definedName name="Z_97B2ED79_AE3F_4DF3_959D_96AE4A0B76A0_.wvu.Cols" localSheetId="14" hidden="1">'Bid Form 2nd Envelope'!$Y:$AN</definedName>
    <definedName name="Z_97B2ED79_AE3F_4DF3_959D_96AE4A0B76A0_.wvu.Cols" localSheetId="10" hidden="1">Discount!$I:$N</definedName>
    <definedName name="Z_97B2ED79_AE3F_4DF3_959D_96AE4A0B76A0_.wvu.Cols" localSheetId="3" hidden="1">'Names of Bidder'!$L:$L</definedName>
    <definedName name="Z_97B2ED79_AE3F_4DF3_959D_96AE4A0B76A0_.wvu.Cols" localSheetId="4" hidden="1">'Sch-1'!$M:$T,'Sch-1'!$X:$AH</definedName>
    <definedName name="Z_97B2ED79_AE3F_4DF3_959D_96AE4A0B76A0_.wvu.Cols" localSheetId="5" hidden="1">'Sch-1(Disc)'!$I:$I,'Sch-1(Disc)'!$P:$Z</definedName>
    <definedName name="Z_97B2ED79_AE3F_4DF3_959D_96AE4A0B76A0_.wvu.Cols" localSheetId="6" hidden="1">'Sch-2'!$I:$P</definedName>
    <definedName name="Z_97B2ED79_AE3F_4DF3_959D_96AE4A0B76A0_.wvu.Cols" localSheetId="7" hidden="1">'Sch-5 Dis'!$I:$P</definedName>
    <definedName name="Z_97B2ED79_AE3F_4DF3_959D_96AE4A0B76A0_.wvu.FilterData" localSheetId="4" hidden="1">'Sch-1'!$A$19:$L$24</definedName>
    <definedName name="Z_97B2ED79_AE3F_4DF3_959D_96AE4A0B76A0_.wvu.FilterData" localSheetId="5" hidden="1">'Sch-1(Disc)'!$A$20:$F$92</definedName>
    <definedName name="Z_97B2ED79_AE3F_4DF3_959D_96AE4A0B76A0_.wvu.PrintArea" localSheetId="14" hidden="1">'Bid Form 2nd Envelope'!$A$1:$F$59</definedName>
    <definedName name="Z_97B2ED79_AE3F_4DF3_959D_96AE4A0B76A0_.wvu.PrintArea" localSheetId="10" hidden="1">Discount!$A$2:$G$42</definedName>
    <definedName name="Z_97B2ED79_AE3F_4DF3_959D_96AE4A0B76A0_.wvu.PrintArea" localSheetId="12" hidden="1">'Entry Tax'!$A$1:$E$16</definedName>
    <definedName name="Z_97B2ED79_AE3F_4DF3_959D_96AE4A0B76A0_.wvu.PrintArea" localSheetId="2" hidden="1">Instructions!$A$1:$C$40</definedName>
    <definedName name="Z_97B2ED79_AE3F_4DF3_959D_96AE4A0B76A0_.wvu.PrintArea" localSheetId="3" hidden="1">'Names of Bidder'!$B$1:$G$28</definedName>
    <definedName name="Z_97B2ED79_AE3F_4DF3_959D_96AE4A0B76A0_.wvu.PrintArea" localSheetId="11" hidden="1">Octroi!$A$1:$E$16</definedName>
    <definedName name="Z_97B2ED79_AE3F_4DF3_959D_96AE4A0B76A0_.wvu.PrintArea" localSheetId="13" hidden="1">'Other Taxes &amp; Duties'!$A$1:$F$16</definedName>
    <definedName name="Z_97B2ED79_AE3F_4DF3_959D_96AE4A0B76A0_.wvu.PrintArea" localSheetId="15" hidden="1">'Q &amp; C'!$A$1:$F$38</definedName>
    <definedName name="Z_97B2ED79_AE3F_4DF3_959D_96AE4A0B76A0_.wvu.PrintArea" localSheetId="4" hidden="1">'Sch-1'!$A$1:$L$31</definedName>
    <definedName name="Z_97B2ED79_AE3F_4DF3_959D_96AE4A0B76A0_.wvu.PrintArea" localSheetId="5" hidden="1">'Sch-1(Disc)'!$A$1:$F$98</definedName>
    <definedName name="Z_97B2ED79_AE3F_4DF3_959D_96AE4A0B76A0_.wvu.PrintArea" localSheetId="6" hidden="1">'Sch-2'!$A$1:$E$20</definedName>
    <definedName name="Z_97B2ED79_AE3F_4DF3_959D_96AE4A0B76A0_.wvu.PrintArea" localSheetId="8" hidden="1">'Sch-3'!$A$1:$D$33</definedName>
    <definedName name="Z_97B2ED79_AE3F_4DF3_959D_96AE4A0B76A0_.wvu.PrintArea" localSheetId="9" hidden="1">'Sch-3 After Discount'!$A$1:$D$33</definedName>
    <definedName name="Z_97B2ED79_AE3F_4DF3_959D_96AE4A0B76A0_.wvu.PrintArea" localSheetId="7" hidden="1">'Sch-5 Dis'!$A$1:$E$44</definedName>
    <definedName name="Z_97B2ED79_AE3F_4DF3_959D_96AE4A0B76A0_.wvu.PrintTitles" localSheetId="4" hidden="1">'Sch-1'!$14:$16</definedName>
    <definedName name="Z_97B2ED79_AE3F_4DF3_959D_96AE4A0B76A0_.wvu.PrintTitles" localSheetId="5" hidden="1">'Sch-1(Disc)'!$14:$16</definedName>
    <definedName name="Z_97B2ED79_AE3F_4DF3_959D_96AE4A0B76A0_.wvu.PrintTitles" localSheetId="6" hidden="1">'Sch-2'!$3:$13</definedName>
    <definedName name="Z_97B2ED79_AE3F_4DF3_959D_96AE4A0B76A0_.wvu.PrintTitles" localSheetId="8" hidden="1">'Sch-3'!$3:$13</definedName>
    <definedName name="Z_97B2ED79_AE3F_4DF3_959D_96AE4A0B76A0_.wvu.PrintTitles" localSheetId="9" hidden="1">'Sch-3 After Discount'!$3:$13</definedName>
    <definedName name="Z_97B2ED79_AE3F_4DF3_959D_96AE4A0B76A0_.wvu.PrintTitles" localSheetId="7" hidden="1">'Sch-5 Dis'!$3:$13</definedName>
    <definedName name="Z_97B2ED79_AE3F_4DF3_959D_96AE4A0B76A0_.wvu.Rows" localSheetId="1" hidden="1">Cover!$7:$7</definedName>
    <definedName name="Z_97B2ED79_AE3F_4DF3_959D_96AE4A0B76A0_.wvu.Rows" localSheetId="10" hidden="1">Discount!$17:$30,Discount!$32:$32</definedName>
    <definedName name="Z_97B2ED79_AE3F_4DF3_959D_96AE4A0B76A0_.wvu.Rows" localSheetId="2" hidden="1">Instructions!$36:$37</definedName>
    <definedName name="Z_97B2ED79_AE3F_4DF3_959D_96AE4A0B76A0_.wvu.Rows" localSheetId="5" hidden="1">'Sch-1(Disc)'!$68:$91</definedName>
    <definedName name="Z_97B2ED79_AE3F_4DF3_959D_96AE4A0B76A0_.wvu.Rows" localSheetId="8" hidden="1">'Sch-3'!$17:$28</definedName>
    <definedName name="Z_97B2ED79_AE3F_4DF3_959D_96AE4A0B76A0_.wvu.Rows" localSheetId="9" hidden="1">'Sch-3 After Discount'!$17:$28</definedName>
    <definedName name="Z_BE0CEA4D_1A4E_4C32_BF92_B8DA3D3423E5_.wvu.Cols" localSheetId="14" hidden="1">'Bid Form 2nd Envelope'!$Y:$AM</definedName>
    <definedName name="Z_BE0CEA4D_1A4E_4C32_BF92_B8DA3D3423E5_.wvu.Cols" localSheetId="3" hidden="1">'Names of Bidder'!$L:$L</definedName>
    <definedName name="Z_BE0CEA4D_1A4E_4C32_BF92_B8DA3D3423E5_.wvu.Cols" localSheetId="4" hidden="1">'Sch-1'!$N:$U,'Sch-1'!$X:$AH</definedName>
    <definedName name="Z_BE0CEA4D_1A4E_4C32_BF92_B8DA3D3423E5_.wvu.Cols" localSheetId="5" hidden="1">'Sch-1(Disc)'!$I:$I,'Sch-1(Disc)'!$P:$Z</definedName>
    <definedName name="Z_BE0CEA4D_1A4E_4C32_BF92_B8DA3D3423E5_.wvu.Cols" localSheetId="6" hidden="1">'Sch-2'!$I:$P</definedName>
    <definedName name="Z_BE0CEA4D_1A4E_4C32_BF92_B8DA3D3423E5_.wvu.Cols" localSheetId="7" hidden="1">'Sch-5 Dis'!$I:$P</definedName>
    <definedName name="Z_BE0CEA4D_1A4E_4C32_BF92_B8DA3D3423E5_.wvu.FilterData" localSheetId="4" hidden="1">'Sch-1'!$A$19:$L$24</definedName>
    <definedName name="Z_BE0CEA4D_1A4E_4C32_BF92_B8DA3D3423E5_.wvu.FilterData" localSheetId="5" hidden="1">'Sch-1(Disc)'!$A$20:$F$92</definedName>
    <definedName name="Z_BE0CEA4D_1A4E_4C32_BF92_B8DA3D3423E5_.wvu.PrintArea" localSheetId="14" hidden="1">'Bid Form 2nd Envelope'!$A$1:$F$59</definedName>
    <definedName name="Z_BE0CEA4D_1A4E_4C32_BF92_B8DA3D3423E5_.wvu.PrintArea" localSheetId="10" hidden="1">Discount!$A$2:$G$42</definedName>
    <definedName name="Z_BE0CEA4D_1A4E_4C32_BF92_B8DA3D3423E5_.wvu.PrintArea" localSheetId="12" hidden="1">'Entry Tax'!$A$1:$E$16</definedName>
    <definedName name="Z_BE0CEA4D_1A4E_4C32_BF92_B8DA3D3423E5_.wvu.PrintArea" localSheetId="2" hidden="1">Instructions!$A$1:$C$40</definedName>
    <definedName name="Z_BE0CEA4D_1A4E_4C32_BF92_B8DA3D3423E5_.wvu.PrintArea" localSheetId="3" hidden="1">'Names of Bidder'!$B$1:$G$28</definedName>
    <definedName name="Z_BE0CEA4D_1A4E_4C32_BF92_B8DA3D3423E5_.wvu.PrintArea" localSheetId="11" hidden="1">Octroi!$A$1:$E$16</definedName>
    <definedName name="Z_BE0CEA4D_1A4E_4C32_BF92_B8DA3D3423E5_.wvu.PrintArea" localSheetId="13" hidden="1">'Other Taxes &amp; Duties'!$A$1:$F$16</definedName>
    <definedName name="Z_BE0CEA4D_1A4E_4C32_BF92_B8DA3D3423E5_.wvu.PrintArea" localSheetId="15" hidden="1">'Q &amp; C'!$A$1:$F$38</definedName>
    <definedName name="Z_BE0CEA4D_1A4E_4C32_BF92_B8DA3D3423E5_.wvu.PrintArea" localSheetId="4" hidden="1">'Sch-1'!$A$1:$L$31</definedName>
    <definedName name="Z_BE0CEA4D_1A4E_4C32_BF92_B8DA3D3423E5_.wvu.PrintArea" localSheetId="5" hidden="1">'Sch-1(Disc)'!$A$1:$F$98</definedName>
    <definedName name="Z_BE0CEA4D_1A4E_4C32_BF92_B8DA3D3423E5_.wvu.PrintArea" localSheetId="6" hidden="1">'Sch-2'!$A$1:$E$20</definedName>
    <definedName name="Z_BE0CEA4D_1A4E_4C32_BF92_B8DA3D3423E5_.wvu.PrintArea" localSheetId="8" hidden="1">'Sch-3'!$A$1:$D$33</definedName>
    <definedName name="Z_BE0CEA4D_1A4E_4C32_BF92_B8DA3D3423E5_.wvu.PrintArea" localSheetId="9" hidden="1">'Sch-3 After Discount'!$A$1:$D$33</definedName>
    <definedName name="Z_BE0CEA4D_1A4E_4C32_BF92_B8DA3D3423E5_.wvu.PrintArea" localSheetId="7" hidden="1">'Sch-5 Dis'!$A$1:$E$44</definedName>
    <definedName name="Z_BE0CEA4D_1A4E_4C32_BF92_B8DA3D3423E5_.wvu.PrintTitles" localSheetId="4" hidden="1">'Sch-1'!$14:$16</definedName>
    <definedName name="Z_BE0CEA4D_1A4E_4C32_BF92_B8DA3D3423E5_.wvu.PrintTitles" localSheetId="5" hidden="1">'Sch-1(Disc)'!$14:$16</definedName>
    <definedName name="Z_BE0CEA4D_1A4E_4C32_BF92_B8DA3D3423E5_.wvu.PrintTitles" localSheetId="6" hidden="1">'Sch-2'!$3:$13</definedName>
    <definedName name="Z_BE0CEA4D_1A4E_4C32_BF92_B8DA3D3423E5_.wvu.PrintTitles" localSheetId="8" hidden="1">'Sch-3'!$3:$13</definedName>
    <definedName name="Z_BE0CEA4D_1A4E_4C32_BF92_B8DA3D3423E5_.wvu.PrintTitles" localSheetId="9" hidden="1">'Sch-3 After Discount'!$3:$13</definedName>
    <definedName name="Z_BE0CEA4D_1A4E_4C32_BF92_B8DA3D3423E5_.wvu.PrintTitles" localSheetId="7" hidden="1">'Sch-5 Dis'!$3:$13</definedName>
    <definedName name="Z_BE0CEA4D_1A4E_4C32_BF92_B8DA3D3423E5_.wvu.Rows" localSheetId="1" hidden="1">Cover!$7:$7</definedName>
    <definedName name="Z_BE0CEA4D_1A4E_4C32_BF92_B8DA3D3423E5_.wvu.Rows" localSheetId="10" hidden="1">Discount!$17:$30</definedName>
    <definedName name="Z_BE0CEA4D_1A4E_4C32_BF92_B8DA3D3423E5_.wvu.Rows" localSheetId="2" hidden="1">Instructions!$36:$37</definedName>
    <definedName name="Z_BE0CEA4D_1A4E_4C32_BF92_B8DA3D3423E5_.wvu.Rows" localSheetId="5" hidden="1">'Sch-1(Disc)'!$68:$91</definedName>
    <definedName name="Z_BE0CEA4D_1A4E_4C32_BF92_B8DA3D3423E5_.wvu.Rows" localSheetId="8" hidden="1">'Sch-3'!$17:$28</definedName>
    <definedName name="Z_BE0CEA4D_1A4E_4C32_BF92_B8DA3D3423E5_.wvu.Rows" localSheetId="9" hidden="1">'Sch-3 After Discount'!$17:$28</definedName>
    <definedName name="Z_CB39F8EE_FAD8_4C4E_B5E9_5EC27AC08528_.wvu.Cols" localSheetId="14" hidden="1">'Bid Form 2nd Envelope'!$Y:$AM</definedName>
    <definedName name="Z_CB39F8EE_FAD8_4C4E_B5E9_5EC27AC08528_.wvu.Cols" localSheetId="3" hidden="1">'Names of Bidder'!$L:$L</definedName>
    <definedName name="Z_CB39F8EE_FAD8_4C4E_B5E9_5EC27AC08528_.wvu.Cols" localSheetId="4" hidden="1">'Sch-1'!$N:$U,'Sch-1'!$X:$AH</definedName>
    <definedName name="Z_CB39F8EE_FAD8_4C4E_B5E9_5EC27AC08528_.wvu.Cols" localSheetId="5" hidden="1">'Sch-1(Disc)'!$I:$I,'Sch-1(Disc)'!$P:$Z</definedName>
    <definedName name="Z_CB39F8EE_FAD8_4C4E_B5E9_5EC27AC08528_.wvu.Cols" localSheetId="6" hidden="1">'Sch-2'!$I:$P</definedName>
    <definedName name="Z_CB39F8EE_FAD8_4C4E_B5E9_5EC27AC08528_.wvu.Cols" localSheetId="7" hidden="1">'Sch-5 Dis'!$I:$P</definedName>
    <definedName name="Z_CB39F8EE_FAD8_4C4E_B5E9_5EC27AC08528_.wvu.FilterData" localSheetId="4" hidden="1">'Sch-1'!$A$19:$L$24</definedName>
    <definedName name="Z_CB39F8EE_FAD8_4C4E_B5E9_5EC27AC08528_.wvu.FilterData" localSheetId="5" hidden="1">'Sch-1(Disc)'!$A$20:$F$92</definedName>
    <definedName name="Z_CB39F8EE_FAD8_4C4E_B5E9_5EC27AC08528_.wvu.PrintArea" localSheetId="14" hidden="1">'Bid Form 2nd Envelope'!$A$1:$F$59</definedName>
    <definedName name="Z_CB39F8EE_FAD8_4C4E_B5E9_5EC27AC08528_.wvu.PrintArea" localSheetId="10" hidden="1">Discount!$A$2:$G$42</definedName>
    <definedName name="Z_CB39F8EE_FAD8_4C4E_B5E9_5EC27AC08528_.wvu.PrintArea" localSheetId="12" hidden="1">'Entry Tax'!$A$1:$E$16</definedName>
    <definedName name="Z_CB39F8EE_FAD8_4C4E_B5E9_5EC27AC08528_.wvu.PrintArea" localSheetId="2" hidden="1">Instructions!$A$1:$C$40</definedName>
    <definedName name="Z_CB39F8EE_FAD8_4C4E_B5E9_5EC27AC08528_.wvu.PrintArea" localSheetId="3" hidden="1">'Names of Bidder'!$B$1:$G$28</definedName>
    <definedName name="Z_CB39F8EE_FAD8_4C4E_B5E9_5EC27AC08528_.wvu.PrintArea" localSheetId="11" hidden="1">Octroi!$A$1:$E$16</definedName>
    <definedName name="Z_CB39F8EE_FAD8_4C4E_B5E9_5EC27AC08528_.wvu.PrintArea" localSheetId="13" hidden="1">'Other Taxes &amp; Duties'!$A$1:$F$16</definedName>
    <definedName name="Z_CB39F8EE_FAD8_4C4E_B5E9_5EC27AC08528_.wvu.PrintArea" localSheetId="15" hidden="1">'Q &amp; C'!$A$1:$F$38</definedName>
    <definedName name="Z_CB39F8EE_FAD8_4C4E_B5E9_5EC27AC08528_.wvu.PrintArea" localSheetId="4" hidden="1">'Sch-1'!$A$1:$L$31</definedName>
    <definedName name="Z_CB39F8EE_FAD8_4C4E_B5E9_5EC27AC08528_.wvu.PrintArea" localSheetId="5" hidden="1">'Sch-1(Disc)'!$A$1:$F$98</definedName>
    <definedName name="Z_CB39F8EE_FAD8_4C4E_B5E9_5EC27AC08528_.wvu.PrintArea" localSheetId="6" hidden="1">'Sch-2'!$A$1:$E$20</definedName>
    <definedName name="Z_CB39F8EE_FAD8_4C4E_B5E9_5EC27AC08528_.wvu.PrintArea" localSheetId="8" hidden="1">'Sch-3'!$A$1:$D$33</definedName>
    <definedName name="Z_CB39F8EE_FAD8_4C4E_B5E9_5EC27AC08528_.wvu.PrintArea" localSheetId="9" hidden="1">'Sch-3 After Discount'!$A$1:$D$33</definedName>
    <definedName name="Z_CB39F8EE_FAD8_4C4E_B5E9_5EC27AC08528_.wvu.PrintArea" localSheetId="7" hidden="1">'Sch-5 Dis'!$A$1:$E$44</definedName>
    <definedName name="Z_CB39F8EE_FAD8_4C4E_B5E9_5EC27AC08528_.wvu.PrintTitles" localSheetId="4" hidden="1">'Sch-1'!$14:$16</definedName>
    <definedName name="Z_CB39F8EE_FAD8_4C4E_B5E9_5EC27AC08528_.wvu.PrintTitles" localSheetId="5" hidden="1">'Sch-1(Disc)'!$14:$16</definedName>
    <definedName name="Z_CB39F8EE_FAD8_4C4E_B5E9_5EC27AC08528_.wvu.PrintTitles" localSheetId="6" hidden="1">'Sch-2'!$3:$13</definedName>
    <definedName name="Z_CB39F8EE_FAD8_4C4E_B5E9_5EC27AC08528_.wvu.PrintTitles" localSheetId="8" hidden="1">'Sch-3'!$3:$13</definedName>
    <definedName name="Z_CB39F8EE_FAD8_4C4E_B5E9_5EC27AC08528_.wvu.PrintTitles" localSheetId="9" hidden="1">'Sch-3 After Discount'!$3:$13</definedName>
    <definedName name="Z_CB39F8EE_FAD8_4C4E_B5E9_5EC27AC08528_.wvu.PrintTitles" localSheetId="7" hidden="1">'Sch-5 Dis'!$3:$13</definedName>
    <definedName name="Z_CB39F8EE_FAD8_4C4E_B5E9_5EC27AC08528_.wvu.Rows" localSheetId="1" hidden="1">Cover!$7:$7</definedName>
    <definedName name="Z_CB39F8EE_FAD8_4C4E_B5E9_5EC27AC08528_.wvu.Rows" localSheetId="10" hidden="1">Discount!$17:$30</definedName>
    <definedName name="Z_CB39F8EE_FAD8_4C4E_B5E9_5EC27AC08528_.wvu.Rows" localSheetId="2" hidden="1">Instructions!$36:$37</definedName>
    <definedName name="Z_CB39F8EE_FAD8_4C4E_B5E9_5EC27AC08528_.wvu.Rows" localSheetId="5" hidden="1">'Sch-1(Disc)'!$68:$91</definedName>
    <definedName name="Z_CB39F8EE_FAD8_4C4E_B5E9_5EC27AC08528_.wvu.Rows" localSheetId="8" hidden="1">'Sch-3'!$17:$28</definedName>
    <definedName name="Z_CB39F8EE_FAD8_4C4E_B5E9_5EC27AC08528_.wvu.Rows" localSheetId="9" hidden="1">'Sch-3 After Discount'!$17:$28</definedName>
    <definedName name="Z_D4A148BB_8D25_43B9_8797_A9D3AE767B49_.wvu.Cols" localSheetId="14" hidden="1">'Bid Form 2nd Envelope'!$Y:$AM</definedName>
    <definedName name="Z_D4A148BB_8D25_43B9_8797_A9D3AE767B49_.wvu.Cols" localSheetId="3" hidden="1">'Names of Bidder'!$L:$L</definedName>
    <definedName name="Z_D4A148BB_8D25_43B9_8797_A9D3AE767B49_.wvu.Cols" localSheetId="4" hidden="1">'Sch-1'!$N:$U,'Sch-1'!$X:$AH</definedName>
    <definedName name="Z_D4A148BB_8D25_43B9_8797_A9D3AE767B49_.wvu.Cols" localSheetId="5" hidden="1">'Sch-1(Disc)'!$I:$I,'Sch-1(Disc)'!$P:$Z</definedName>
    <definedName name="Z_D4A148BB_8D25_43B9_8797_A9D3AE767B49_.wvu.Cols" localSheetId="6" hidden="1">'Sch-2'!$I:$P</definedName>
    <definedName name="Z_D4A148BB_8D25_43B9_8797_A9D3AE767B49_.wvu.Cols" localSheetId="7" hidden="1">'Sch-5 Dis'!$I:$P</definedName>
    <definedName name="Z_D4A148BB_8D25_43B9_8797_A9D3AE767B49_.wvu.FilterData" localSheetId="4" hidden="1">'Sch-1'!$A$19:$L$24</definedName>
    <definedName name="Z_D4A148BB_8D25_43B9_8797_A9D3AE767B49_.wvu.FilterData" localSheetId="5" hidden="1">'Sch-1(Disc)'!$A$20:$F$92</definedName>
    <definedName name="Z_D4A148BB_8D25_43B9_8797_A9D3AE767B49_.wvu.PrintArea" localSheetId="14" hidden="1">'Bid Form 2nd Envelope'!$A$1:$F$59</definedName>
    <definedName name="Z_D4A148BB_8D25_43B9_8797_A9D3AE767B49_.wvu.PrintArea" localSheetId="10" hidden="1">Discount!$A$2:$G$42</definedName>
    <definedName name="Z_D4A148BB_8D25_43B9_8797_A9D3AE767B49_.wvu.PrintArea" localSheetId="12" hidden="1">'Entry Tax'!$A$1:$E$16</definedName>
    <definedName name="Z_D4A148BB_8D25_43B9_8797_A9D3AE767B49_.wvu.PrintArea" localSheetId="2" hidden="1">Instructions!$A$1:$C$40</definedName>
    <definedName name="Z_D4A148BB_8D25_43B9_8797_A9D3AE767B49_.wvu.PrintArea" localSheetId="3" hidden="1">'Names of Bidder'!$B$1:$G$28</definedName>
    <definedName name="Z_D4A148BB_8D25_43B9_8797_A9D3AE767B49_.wvu.PrintArea" localSheetId="11" hidden="1">Octroi!$A$1:$E$16</definedName>
    <definedName name="Z_D4A148BB_8D25_43B9_8797_A9D3AE767B49_.wvu.PrintArea" localSheetId="13" hidden="1">'Other Taxes &amp; Duties'!$A$1:$F$16</definedName>
    <definedName name="Z_D4A148BB_8D25_43B9_8797_A9D3AE767B49_.wvu.PrintArea" localSheetId="15" hidden="1">'Q &amp; C'!$A$1:$F$38</definedName>
    <definedName name="Z_D4A148BB_8D25_43B9_8797_A9D3AE767B49_.wvu.PrintArea" localSheetId="4" hidden="1">'Sch-1'!$A$1:$L$31</definedName>
    <definedName name="Z_D4A148BB_8D25_43B9_8797_A9D3AE767B49_.wvu.PrintArea" localSheetId="5" hidden="1">'Sch-1(Disc)'!$A$1:$F$98</definedName>
    <definedName name="Z_D4A148BB_8D25_43B9_8797_A9D3AE767B49_.wvu.PrintArea" localSheetId="6" hidden="1">'Sch-2'!$A$1:$E$20</definedName>
    <definedName name="Z_D4A148BB_8D25_43B9_8797_A9D3AE767B49_.wvu.PrintArea" localSheetId="8" hidden="1">'Sch-3'!$A$1:$D$33</definedName>
    <definedName name="Z_D4A148BB_8D25_43B9_8797_A9D3AE767B49_.wvu.PrintArea" localSheetId="9" hidden="1">'Sch-3 After Discount'!$A$1:$D$33</definedName>
    <definedName name="Z_D4A148BB_8D25_43B9_8797_A9D3AE767B49_.wvu.PrintArea" localSheetId="7" hidden="1">'Sch-5 Dis'!$A$1:$E$44</definedName>
    <definedName name="Z_D4A148BB_8D25_43B9_8797_A9D3AE767B49_.wvu.PrintTitles" localSheetId="4" hidden="1">'Sch-1'!$14:$16</definedName>
    <definedName name="Z_D4A148BB_8D25_43B9_8797_A9D3AE767B49_.wvu.PrintTitles" localSheetId="5" hidden="1">'Sch-1(Disc)'!$14:$16</definedName>
    <definedName name="Z_D4A148BB_8D25_43B9_8797_A9D3AE767B49_.wvu.PrintTitles" localSheetId="6" hidden="1">'Sch-2'!$3:$13</definedName>
    <definedName name="Z_D4A148BB_8D25_43B9_8797_A9D3AE767B49_.wvu.PrintTitles" localSheetId="8" hidden="1">'Sch-3'!$3:$13</definedName>
    <definedName name="Z_D4A148BB_8D25_43B9_8797_A9D3AE767B49_.wvu.PrintTitles" localSheetId="9" hidden="1">'Sch-3 After Discount'!$3:$13</definedName>
    <definedName name="Z_D4A148BB_8D25_43B9_8797_A9D3AE767B49_.wvu.PrintTitles" localSheetId="7" hidden="1">'Sch-5 Dis'!$3:$13</definedName>
    <definedName name="Z_D4A148BB_8D25_43B9_8797_A9D3AE767B49_.wvu.Rows" localSheetId="1" hidden="1">Cover!$7:$7</definedName>
    <definedName name="Z_D4A148BB_8D25_43B9_8797_A9D3AE767B49_.wvu.Rows" localSheetId="10" hidden="1">Discount!$17:$30,Discount!$32:$33</definedName>
    <definedName name="Z_D4A148BB_8D25_43B9_8797_A9D3AE767B49_.wvu.Rows" localSheetId="2" hidden="1">Instructions!$36:$37</definedName>
    <definedName name="Z_D4A148BB_8D25_43B9_8797_A9D3AE767B49_.wvu.Rows" localSheetId="5" hidden="1">'Sch-1(Disc)'!$68:$91</definedName>
    <definedName name="Z_D4A148BB_8D25_43B9_8797_A9D3AE767B49_.wvu.Rows" localSheetId="8" hidden="1">'Sch-3'!$17:$28</definedName>
    <definedName name="Z_D4A148BB_8D25_43B9_8797_A9D3AE767B49_.wvu.Rows" localSheetId="9" hidden="1">'Sch-3 After Discount'!$17:$28</definedName>
    <definedName name="Z_D4DE57C7_E521_4428_80BD_545B19793C78_.wvu.Cols" localSheetId="14" hidden="1">'Bid Form 2nd Envelope'!$Y:$AN</definedName>
    <definedName name="Z_D4DE57C7_E521_4428_80BD_545B19793C78_.wvu.Cols" localSheetId="10" hidden="1">Discount!$I:$N</definedName>
    <definedName name="Z_D4DE57C7_E521_4428_80BD_545B19793C78_.wvu.Cols" localSheetId="3" hidden="1">'Names of Bidder'!$L:$L</definedName>
    <definedName name="Z_D4DE57C7_E521_4428_80BD_545B19793C78_.wvu.Cols" localSheetId="4" hidden="1">'Sch-1'!$M:$R,'Sch-1'!$X:$AH</definedName>
    <definedName name="Z_D4DE57C7_E521_4428_80BD_545B19793C78_.wvu.Cols" localSheetId="5" hidden="1">'Sch-1(Disc)'!$I:$I,'Sch-1(Disc)'!$P:$Z</definedName>
    <definedName name="Z_D4DE57C7_E521_4428_80BD_545B19793C78_.wvu.Cols" localSheetId="6" hidden="1">'Sch-2'!$I:$P</definedName>
    <definedName name="Z_D4DE57C7_E521_4428_80BD_545B19793C78_.wvu.Cols" localSheetId="7" hidden="1">'Sch-5 Dis'!$I:$P</definedName>
    <definedName name="Z_D4DE57C7_E521_4428_80BD_545B19793C78_.wvu.FilterData" localSheetId="4" hidden="1">'Sch-1'!$A$19:$L$24</definedName>
    <definedName name="Z_D4DE57C7_E521_4428_80BD_545B19793C78_.wvu.FilterData" localSheetId="5" hidden="1">'Sch-1(Disc)'!$A$20:$F$92</definedName>
    <definedName name="Z_D4DE57C7_E521_4428_80BD_545B19793C78_.wvu.PrintArea" localSheetId="14" hidden="1">'Bid Form 2nd Envelope'!$A$1:$F$59</definedName>
    <definedName name="Z_D4DE57C7_E521_4428_80BD_545B19793C78_.wvu.PrintArea" localSheetId="10" hidden="1">Discount!$A$2:$G$42</definedName>
    <definedName name="Z_D4DE57C7_E521_4428_80BD_545B19793C78_.wvu.PrintArea" localSheetId="12" hidden="1">'Entry Tax'!$A$1:$E$16</definedName>
    <definedName name="Z_D4DE57C7_E521_4428_80BD_545B19793C78_.wvu.PrintArea" localSheetId="2" hidden="1">Instructions!$A$1:$C$40</definedName>
    <definedName name="Z_D4DE57C7_E521_4428_80BD_545B19793C78_.wvu.PrintArea" localSheetId="3" hidden="1">'Names of Bidder'!$B$1:$G$28</definedName>
    <definedName name="Z_D4DE57C7_E521_4428_80BD_545B19793C78_.wvu.PrintArea" localSheetId="11" hidden="1">Octroi!$A$1:$E$16</definedName>
    <definedName name="Z_D4DE57C7_E521_4428_80BD_545B19793C78_.wvu.PrintArea" localSheetId="13" hidden="1">'Other Taxes &amp; Duties'!$A$1:$F$16</definedName>
    <definedName name="Z_D4DE57C7_E521_4428_80BD_545B19793C78_.wvu.PrintArea" localSheetId="15" hidden="1">'Q &amp; C'!$A$1:$F$38</definedName>
    <definedName name="Z_D4DE57C7_E521_4428_80BD_545B19793C78_.wvu.PrintArea" localSheetId="4" hidden="1">'Sch-1'!$A$1:$L$31</definedName>
    <definedName name="Z_D4DE57C7_E521_4428_80BD_545B19793C78_.wvu.PrintArea" localSheetId="5" hidden="1">'Sch-1(Disc)'!$A$1:$F$98</definedName>
    <definedName name="Z_D4DE57C7_E521_4428_80BD_545B19793C78_.wvu.PrintArea" localSheetId="6" hidden="1">'Sch-2'!$A$1:$E$20</definedName>
    <definedName name="Z_D4DE57C7_E521_4428_80BD_545B19793C78_.wvu.PrintArea" localSheetId="8" hidden="1">'Sch-3'!$A$1:$D$33</definedName>
    <definedName name="Z_D4DE57C7_E521_4428_80BD_545B19793C78_.wvu.PrintArea" localSheetId="9" hidden="1">'Sch-3 After Discount'!$A$1:$D$33</definedName>
    <definedName name="Z_D4DE57C7_E521_4428_80BD_545B19793C78_.wvu.PrintArea" localSheetId="7" hidden="1">'Sch-5 Dis'!$A$1:$E$44</definedName>
    <definedName name="Z_D4DE57C7_E521_4428_80BD_545B19793C78_.wvu.PrintTitles" localSheetId="4" hidden="1">'Sch-1'!$17:$18</definedName>
    <definedName name="Z_D4DE57C7_E521_4428_80BD_545B19793C78_.wvu.PrintTitles" localSheetId="5" hidden="1">'Sch-1(Disc)'!$14:$16</definedName>
    <definedName name="Z_D4DE57C7_E521_4428_80BD_545B19793C78_.wvu.PrintTitles" localSheetId="6" hidden="1">'Sch-2'!$3:$13</definedName>
    <definedName name="Z_D4DE57C7_E521_4428_80BD_545B19793C78_.wvu.PrintTitles" localSheetId="8" hidden="1">'Sch-3'!$3:$13</definedName>
    <definedName name="Z_D4DE57C7_E521_4428_80BD_545B19793C78_.wvu.PrintTitles" localSheetId="9" hidden="1">'Sch-3 After Discount'!$3:$13</definedName>
    <definedName name="Z_D4DE57C7_E521_4428_80BD_545B19793C78_.wvu.PrintTitles" localSheetId="7" hidden="1">'Sch-5 Dis'!$3:$13</definedName>
    <definedName name="Z_D4DE57C7_E521_4428_80BD_545B19793C78_.wvu.Rows" localSheetId="1" hidden="1">Cover!$7:$7</definedName>
    <definedName name="Z_D4DE57C7_E521_4428_80BD_545B19793C78_.wvu.Rows" localSheetId="10" hidden="1">Discount!$17:$30,Discount!$32:$32</definedName>
    <definedName name="Z_D4DE57C7_E521_4428_80BD_545B19793C78_.wvu.Rows" localSheetId="2" hidden="1">Instructions!$36:$37</definedName>
    <definedName name="Z_D4DE57C7_E521_4428_80BD_545B19793C78_.wvu.Rows" localSheetId="4" hidden="1">'Sch-1'!$2:$2,'Sch-1'!$12:$12,'Sch-1'!$14:$15</definedName>
    <definedName name="Z_D4DE57C7_E521_4428_80BD_545B19793C78_.wvu.Rows" localSheetId="5" hidden="1">'Sch-1(Disc)'!$68:$91</definedName>
    <definedName name="Z_D4DE57C7_E521_4428_80BD_545B19793C78_.wvu.Rows" localSheetId="8" hidden="1">'Sch-3'!$17:$28</definedName>
    <definedName name="Z_D4DE57C7_E521_4428_80BD_545B19793C78_.wvu.Rows" localSheetId="9" hidden="1">'Sch-3 After Discount'!$17:$28</definedName>
    <definedName name="Z_E2E57CA5_082B_4C11_AB34_2A298199576B_.wvu.Cols" localSheetId="10" hidden="1">Discount!$I:$S</definedName>
    <definedName name="Z_E2E57CA5_082B_4C11_AB34_2A298199576B_.wvu.Cols" localSheetId="3" hidden="1">'Names of Bidder'!$L:$L</definedName>
    <definedName name="Z_E2E57CA5_082B_4C11_AB34_2A298199576B_.wvu.Cols" localSheetId="4" hidden="1">'Sch-1'!$O:$V,'Sch-1'!$X:$AH</definedName>
    <definedName name="Z_E2E57CA5_082B_4C11_AB34_2A298199576B_.wvu.Cols" localSheetId="5" hidden="1">'Sch-1(Disc)'!$H:$N,'Sch-1(Disc)'!$P:$Z</definedName>
    <definedName name="Z_E2E57CA5_082B_4C11_AB34_2A298199576B_.wvu.Cols" localSheetId="6" hidden="1">'Sch-2'!$I:$P</definedName>
    <definedName name="Z_E2E57CA5_082B_4C11_AB34_2A298199576B_.wvu.Cols" localSheetId="7" hidden="1">'Sch-5 Dis'!$I:$P</definedName>
    <definedName name="Z_E2E57CA5_082B_4C11_AB34_2A298199576B_.wvu.FilterData" localSheetId="4" hidden="1">'Sch-1'!$A$19:$L$24</definedName>
    <definedName name="Z_E2E57CA5_082B_4C11_AB34_2A298199576B_.wvu.FilterData" localSheetId="5" hidden="1">'Sch-1(Disc)'!$A$20:$F$92</definedName>
    <definedName name="Z_E2E57CA5_082B_4C11_AB34_2A298199576B_.wvu.PrintArea" localSheetId="14" hidden="1">'Bid Form 2nd Envelope'!$A$1:$F$59</definedName>
    <definedName name="Z_E2E57CA5_082B_4C11_AB34_2A298199576B_.wvu.PrintArea" localSheetId="10" hidden="1">Discount!$A$2:$G$42</definedName>
    <definedName name="Z_E2E57CA5_082B_4C11_AB34_2A298199576B_.wvu.PrintArea" localSheetId="12" hidden="1">'Entry Tax'!$A$1:$E$16</definedName>
    <definedName name="Z_E2E57CA5_082B_4C11_AB34_2A298199576B_.wvu.PrintArea" localSheetId="2" hidden="1">Instructions!$A$1:$C$40</definedName>
    <definedName name="Z_E2E57CA5_082B_4C11_AB34_2A298199576B_.wvu.PrintArea" localSheetId="3" hidden="1">'Names of Bidder'!$B$1:$G$28</definedName>
    <definedName name="Z_E2E57CA5_082B_4C11_AB34_2A298199576B_.wvu.PrintArea" localSheetId="11" hidden="1">Octroi!$A$1:$E$16</definedName>
    <definedName name="Z_E2E57CA5_082B_4C11_AB34_2A298199576B_.wvu.PrintArea" localSheetId="13" hidden="1">'Other Taxes &amp; Duties'!$A$1:$F$16</definedName>
    <definedName name="Z_E2E57CA5_082B_4C11_AB34_2A298199576B_.wvu.PrintArea" localSheetId="15" hidden="1">'Q &amp; C'!$A$1:$F$38</definedName>
    <definedName name="Z_E2E57CA5_082B_4C11_AB34_2A298199576B_.wvu.PrintArea" localSheetId="4" hidden="1">'Sch-1'!$A$1:$L$31</definedName>
    <definedName name="Z_E2E57CA5_082B_4C11_AB34_2A298199576B_.wvu.PrintArea" localSheetId="5" hidden="1">'Sch-1(Disc)'!$A$1:$F$98</definedName>
    <definedName name="Z_E2E57CA5_082B_4C11_AB34_2A298199576B_.wvu.PrintArea" localSheetId="6" hidden="1">'Sch-2'!$A$1:$E$20</definedName>
    <definedName name="Z_E2E57CA5_082B_4C11_AB34_2A298199576B_.wvu.PrintArea" localSheetId="8" hidden="1">'Sch-3'!$A$1:$D$33</definedName>
    <definedName name="Z_E2E57CA5_082B_4C11_AB34_2A298199576B_.wvu.PrintArea" localSheetId="9" hidden="1">'Sch-3 After Discount'!$A$1:$D$33</definedName>
    <definedName name="Z_E2E57CA5_082B_4C11_AB34_2A298199576B_.wvu.PrintArea" localSheetId="7" hidden="1">'Sch-5 Dis'!$A$1:$E$44</definedName>
    <definedName name="Z_E2E57CA5_082B_4C11_AB34_2A298199576B_.wvu.PrintTitles" localSheetId="4" hidden="1">'Sch-1'!$14:$16</definedName>
    <definedName name="Z_E2E57CA5_082B_4C11_AB34_2A298199576B_.wvu.PrintTitles" localSheetId="5" hidden="1">'Sch-1(Disc)'!$14:$16</definedName>
    <definedName name="Z_E2E57CA5_082B_4C11_AB34_2A298199576B_.wvu.PrintTitles" localSheetId="6" hidden="1">'Sch-2'!$3:$13</definedName>
    <definedName name="Z_E2E57CA5_082B_4C11_AB34_2A298199576B_.wvu.PrintTitles" localSheetId="8" hidden="1">'Sch-3'!$3:$13</definedName>
    <definedName name="Z_E2E57CA5_082B_4C11_AB34_2A298199576B_.wvu.PrintTitles" localSheetId="9" hidden="1">'Sch-3 After Discount'!$3:$13</definedName>
    <definedName name="Z_E2E57CA5_082B_4C11_AB34_2A298199576B_.wvu.PrintTitles" localSheetId="7" hidden="1">'Sch-5 Dis'!$3:$13</definedName>
    <definedName name="Z_E2E57CA5_082B_4C11_AB34_2A298199576B_.wvu.Rows" localSheetId="1" hidden="1">Cover!$7:$7</definedName>
    <definedName name="Z_E2E57CA5_082B_4C11_AB34_2A298199576B_.wvu.Rows" localSheetId="10" hidden="1">Discount!$29:$30</definedName>
    <definedName name="Z_E8B8E0BD_9CB3_4C7D_9BC6_088FDFCB0B45_.wvu.Cols" localSheetId="14" hidden="1">'Bid Form 2nd Envelope'!$Y:$AM</definedName>
    <definedName name="Z_E8B8E0BD_9CB3_4C7D_9BC6_088FDFCB0B45_.wvu.Cols" localSheetId="3" hidden="1">'Names of Bidder'!$L:$L</definedName>
    <definedName name="Z_E8B8E0BD_9CB3_4C7D_9BC6_088FDFCB0B45_.wvu.Cols" localSheetId="4" hidden="1">'Sch-1'!$N:$U,'Sch-1'!$X:$AH</definedName>
    <definedName name="Z_E8B8E0BD_9CB3_4C7D_9BC6_088FDFCB0B45_.wvu.Cols" localSheetId="5" hidden="1">'Sch-1(Disc)'!$I:$I,'Sch-1(Disc)'!$P:$Z</definedName>
    <definedName name="Z_E8B8E0BD_9CB3_4C7D_9BC6_088FDFCB0B45_.wvu.Cols" localSheetId="6" hidden="1">'Sch-2'!$I:$P</definedName>
    <definedName name="Z_E8B8E0BD_9CB3_4C7D_9BC6_088FDFCB0B45_.wvu.Cols" localSheetId="7" hidden="1">'Sch-5 Dis'!$I:$P</definedName>
    <definedName name="Z_E8B8E0BD_9CB3_4C7D_9BC6_088FDFCB0B45_.wvu.FilterData" localSheetId="4" hidden="1">'Sch-1'!$A$19:$L$24</definedName>
    <definedName name="Z_E8B8E0BD_9CB3_4C7D_9BC6_088FDFCB0B45_.wvu.FilterData" localSheetId="5" hidden="1">'Sch-1(Disc)'!$A$20:$F$92</definedName>
    <definedName name="Z_E8B8E0BD_9CB3_4C7D_9BC6_088FDFCB0B45_.wvu.PrintArea" localSheetId="14" hidden="1">'Bid Form 2nd Envelope'!$A$1:$F$59</definedName>
    <definedName name="Z_E8B8E0BD_9CB3_4C7D_9BC6_088FDFCB0B45_.wvu.PrintArea" localSheetId="10" hidden="1">Discount!$A$2:$G$42</definedName>
    <definedName name="Z_E8B8E0BD_9CB3_4C7D_9BC6_088FDFCB0B45_.wvu.PrintArea" localSheetId="12" hidden="1">'Entry Tax'!$A$1:$E$16</definedName>
    <definedName name="Z_E8B8E0BD_9CB3_4C7D_9BC6_088FDFCB0B45_.wvu.PrintArea" localSheetId="2" hidden="1">Instructions!$A$1:$C$40</definedName>
    <definedName name="Z_E8B8E0BD_9CB3_4C7D_9BC6_088FDFCB0B45_.wvu.PrintArea" localSheetId="3" hidden="1">'Names of Bidder'!$B$1:$G$28</definedName>
    <definedName name="Z_E8B8E0BD_9CB3_4C7D_9BC6_088FDFCB0B45_.wvu.PrintArea" localSheetId="11" hidden="1">Octroi!$A$1:$E$16</definedName>
    <definedName name="Z_E8B8E0BD_9CB3_4C7D_9BC6_088FDFCB0B45_.wvu.PrintArea" localSheetId="13" hidden="1">'Other Taxes &amp; Duties'!$A$1:$F$16</definedName>
    <definedName name="Z_E8B8E0BD_9CB3_4C7D_9BC6_088FDFCB0B45_.wvu.PrintArea" localSheetId="15" hidden="1">'Q &amp; C'!$A$1:$F$38</definedName>
    <definedName name="Z_E8B8E0BD_9CB3_4C7D_9BC6_088FDFCB0B45_.wvu.PrintArea" localSheetId="4" hidden="1">'Sch-1'!$A$1:$L$31</definedName>
    <definedName name="Z_E8B8E0BD_9CB3_4C7D_9BC6_088FDFCB0B45_.wvu.PrintArea" localSheetId="5" hidden="1">'Sch-1(Disc)'!$A$1:$F$98</definedName>
    <definedName name="Z_E8B8E0BD_9CB3_4C7D_9BC6_088FDFCB0B45_.wvu.PrintArea" localSheetId="6" hidden="1">'Sch-2'!$A$1:$E$20</definedName>
    <definedName name="Z_E8B8E0BD_9CB3_4C7D_9BC6_088FDFCB0B45_.wvu.PrintArea" localSheetId="8" hidden="1">'Sch-3'!$A$1:$D$33</definedName>
    <definedName name="Z_E8B8E0BD_9CB3_4C7D_9BC6_088FDFCB0B45_.wvu.PrintArea" localSheetId="9" hidden="1">'Sch-3 After Discount'!$A$1:$D$33</definedName>
    <definedName name="Z_E8B8E0BD_9CB3_4C7D_9BC6_088FDFCB0B45_.wvu.PrintArea" localSheetId="7" hidden="1">'Sch-5 Dis'!$A$1:$E$44</definedName>
    <definedName name="Z_E8B8E0BD_9CB3_4C7D_9BC6_088FDFCB0B45_.wvu.PrintTitles" localSheetId="4" hidden="1">'Sch-1'!$14:$16</definedName>
    <definedName name="Z_E8B8E0BD_9CB3_4C7D_9BC6_088FDFCB0B45_.wvu.PrintTitles" localSheetId="5" hidden="1">'Sch-1(Disc)'!$14:$16</definedName>
    <definedName name="Z_E8B8E0BD_9CB3_4C7D_9BC6_088FDFCB0B45_.wvu.PrintTitles" localSheetId="6" hidden="1">'Sch-2'!$3:$13</definedName>
    <definedName name="Z_E8B8E0BD_9CB3_4C7D_9BC6_088FDFCB0B45_.wvu.PrintTitles" localSheetId="8" hidden="1">'Sch-3'!$3:$13</definedName>
    <definedName name="Z_E8B8E0BD_9CB3_4C7D_9BC6_088FDFCB0B45_.wvu.PrintTitles" localSheetId="9" hidden="1">'Sch-3 After Discount'!$3:$13</definedName>
    <definedName name="Z_E8B8E0BD_9CB3_4C7D_9BC6_088FDFCB0B45_.wvu.PrintTitles" localSheetId="7" hidden="1">'Sch-5 Dis'!$3:$13</definedName>
    <definedName name="Z_E8B8E0BD_9CB3_4C7D_9BC6_088FDFCB0B45_.wvu.Rows" localSheetId="1" hidden="1">Cover!$7:$7</definedName>
    <definedName name="Z_E8B8E0BD_9CB3_4C7D_9BC6_088FDFCB0B45_.wvu.Rows" localSheetId="10" hidden="1">Discount!$17:$30</definedName>
    <definedName name="Z_E8B8E0BD_9CB3_4C7D_9BC6_088FDFCB0B45_.wvu.Rows" localSheetId="2" hidden="1">Instructions!$36:$37</definedName>
    <definedName name="Z_E8B8E0BD_9CB3_4C7D_9BC6_088FDFCB0B45_.wvu.Rows" localSheetId="5" hidden="1">'Sch-1(Disc)'!$68:$91</definedName>
    <definedName name="Z_E8B8E0BD_9CB3_4C7D_9BC6_088FDFCB0B45_.wvu.Rows" localSheetId="8" hidden="1">'Sch-3'!$17:$28</definedName>
    <definedName name="Z_E8B8E0BD_9CB3_4C7D_9BC6_088FDFCB0B45_.wvu.Rows" localSheetId="9" hidden="1">'Sch-3 After Discount'!$17:$28</definedName>
    <definedName name="Z_EEE4E2D7_4BFE_4C24_8B93_9FD441A50336_.wvu.Cols" localSheetId="10" hidden="1">Discount!$I:$Q</definedName>
    <definedName name="Z_EEE4E2D7_4BFE_4C24_8B93_9FD441A50336_.wvu.Cols" localSheetId="3" hidden="1">'Names of Bidder'!$L:$L</definedName>
    <definedName name="Z_EEE4E2D7_4BFE_4C24_8B93_9FD441A50336_.wvu.Cols" localSheetId="4" hidden="1">'Sch-1'!$O:$R,'Sch-1'!$X:$AH</definedName>
    <definedName name="Z_EEE4E2D7_4BFE_4C24_8B93_9FD441A50336_.wvu.Cols" localSheetId="5" hidden="1">'Sch-1(Disc)'!$H:$J,'Sch-1(Disc)'!$P:$Z</definedName>
    <definedName name="Z_EEE4E2D7_4BFE_4C24_8B93_9FD441A50336_.wvu.Cols" localSheetId="6" hidden="1">'Sch-2'!$I:$P</definedName>
    <definedName name="Z_EEE4E2D7_4BFE_4C24_8B93_9FD441A50336_.wvu.Cols" localSheetId="7" hidden="1">'Sch-5 Dis'!$I:$P</definedName>
    <definedName name="Z_EEE4E2D7_4BFE_4C24_8B93_9FD441A50336_.wvu.FilterData" localSheetId="4" hidden="1">'Sch-1'!$A$19:$L$24</definedName>
    <definedName name="Z_EEE4E2D7_4BFE_4C24_8B93_9FD441A50336_.wvu.FilterData" localSheetId="5" hidden="1">'Sch-1(Disc)'!$A$20:$F$92</definedName>
    <definedName name="Z_EEE4E2D7_4BFE_4C24_8B93_9FD441A50336_.wvu.PrintArea" localSheetId="14" hidden="1">'Bid Form 2nd Envelope'!$A$1:$F$61</definedName>
    <definedName name="Z_EEE4E2D7_4BFE_4C24_8B93_9FD441A50336_.wvu.PrintArea" localSheetId="10" hidden="1">Discount!$A$2:$G$42</definedName>
    <definedName name="Z_EEE4E2D7_4BFE_4C24_8B93_9FD441A50336_.wvu.PrintArea" localSheetId="12" hidden="1">'Entry Tax'!$A$1:$E$16</definedName>
    <definedName name="Z_EEE4E2D7_4BFE_4C24_8B93_9FD441A50336_.wvu.PrintArea" localSheetId="2" hidden="1">Instructions!$A$1:$C$40</definedName>
    <definedName name="Z_EEE4E2D7_4BFE_4C24_8B93_9FD441A50336_.wvu.PrintArea" localSheetId="3" hidden="1">'Names of Bidder'!$B$1:$E$26</definedName>
    <definedName name="Z_EEE4E2D7_4BFE_4C24_8B93_9FD441A50336_.wvu.PrintArea" localSheetId="11" hidden="1">Octroi!$A$1:$E$16</definedName>
    <definedName name="Z_EEE4E2D7_4BFE_4C24_8B93_9FD441A50336_.wvu.PrintArea" localSheetId="13" hidden="1">'Other Taxes &amp; Duties'!$A$1:$F$16</definedName>
    <definedName name="Z_EEE4E2D7_4BFE_4C24_8B93_9FD441A50336_.wvu.PrintArea" localSheetId="15" hidden="1">'Q &amp; C'!$A$1:$F$38</definedName>
    <definedName name="Z_EEE4E2D7_4BFE_4C24_8B93_9FD441A50336_.wvu.PrintArea" localSheetId="4" hidden="1">'Sch-1'!$A$1:$L$31</definedName>
    <definedName name="Z_EEE4E2D7_4BFE_4C24_8B93_9FD441A50336_.wvu.PrintArea" localSheetId="5" hidden="1">'Sch-1(Disc)'!$A$1:$F$98</definedName>
    <definedName name="Z_EEE4E2D7_4BFE_4C24_8B93_9FD441A50336_.wvu.PrintArea" localSheetId="6" hidden="1">'Sch-2'!$A$1:$E$20</definedName>
    <definedName name="Z_EEE4E2D7_4BFE_4C24_8B93_9FD441A50336_.wvu.PrintArea" localSheetId="8" hidden="1">'Sch-3'!$A$1:$D$33</definedName>
    <definedName name="Z_EEE4E2D7_4BFE_4C24_8B93_9FD441A50336_.wvu.PrintArea" localSheetId="9" hidden="1">'Sch-3 After Discount'!$A$1:$D$33</definedName>
    <definedName name="Z_EEE4E2D7_4BFE_4C24_8B93_9FD441A50336_.wvu.PrintArea" localSheetId="7" hidden="1">'Sch-5 Dis'!$A$1:$E$44</definedName>
    <definedName name="Z_EEE4E2D7_4BFE_4C24_8B93_9FD441A50336_.wvu.PrintTitles" localSheetId="4" hidden="1">'Sch-1'!$14:$16</definedName>
    <definedName name="Z_EEE4E2D7_4BFE_4C24_8B93_9FD441A50336_.wvu.PrintTitles" localSheetId="5" hidden="1">'Sch-1(Disc)'!$14:$16</definedName>
    <definedName name="Z_EEE4E2D7_4BFE_4C24_8B93_9FD441A50336_.wvu.PrintTitles" localSheetId="6" hidden="1">'Sch-2'!$3:$13</definedName>
    <definedName name="Z_EEE4E2D7_4BFE_4C24_8B93_9FD441A50336_.wvu.PrintTitles" localSheetId="8" hidden="1">'Sch-3'!$3:$13</definedName>
    <definedName name="Z_EEE4E2D7_4BFE_4C24_8B93_9FD441A50336_.wvu.PrintTitles" localSheetId="9" hidden="1">'Sch-3 After Discount'!$3:$13</definedName>
    <definedName name="Z_EEE4E2D7_4BFE_4C24_8B93_9FD441A50336_.wvu.PrintTitles" localSheetId="7" hidden="1">'Sch-5 Dis'!$3:$13</definedName>
    <definedName name="Z_EEE4E2D7_4BFE_4C24_8B93_9FD441A50336_.wvu.Rows" localSheetId="1" hidden="1">Cover!$7:$7</definedName>
    <definedName name="Z_EEE4E2D7_4BFE_4C24_8B93_9FD441A50336_.wvu.Rows" localSheetId="10" hidden="1">Discount!$29:$30</definedName>
    <definedName name="Z_EEE4E2D7_4BFE_4C24_8B93_9FD441A50336_.wvu.Rows" localSheetId="4" hidden="1">'Sch-1'!#REF!,'Sch-1'!#REF!,'Sch-1'!#REF!,'Sch-1'!#REF!</definedName>
    <definedName name="Z_EEE4E2D7_4BFE_4C24_8B93_9FD441A50336_.wvu.Rows" localSheetId="5" hidden="1">'Sch-1(Disc)'!#REF!,'Sch-1(Disc)'!#REF!,'Sch-1(Disc)'!#REF!,'Sch-1(Disc)'!#REF!</definedName>
    <definedName name="Z_EF8F60CB_82F3_477F_A7D3_94F4C70843DC_.wvu.Cols" localSheetId="14" hidden="1">'Bid Form 2nd Envelope'!$Y:$AN</definedName>
    <definedName name="Z_EF8F60CB_82F3_477F_A7D3_94F4C70843DC_.wvu.Cols" localSheetId="10" hidden="1">Discount!$I:$N</definedName>
    <definedName name="Z_EF8F60CB_82F3_477F_A7D3_94F4C70843DC_.wvu.Cols" localSheetId="3" hidden="1">'Names of Bidder'!$L:$L</definedName>
    <definedName name="Z_EF8F60CB_82F3_477F_A7D3_94F4C70843DC_.wvu.Cols" localSheetId="4" hidden="1">'Sch-1'!$M:$S,'Sch-1'!$X:$AH</definedName>
    <definedName name="Z_EF8F60CB_82F3_477F_A7D3_94F4C70843DC_.wvu.Cols" localSheetId="5" hidden="1">'Sch-1(Disc)'!$I:$I,'Sch-1(Disc)'!$P:$Z</definedName>
    <definedName name="Z_EF8F60CB_82F3_477F_A7D3_94F4C70843DC_.wvu.Cols" localSheetId="6" hidden="1">'Sch-2'!$I:$P</definedName>
    <definedName name="Z_EF8F60CB_82F3_477F_A7D3_94F4C70843DC_.wvu.Cols" localSheetId="7" hidden="1">'Sch-5 Dis'!$I:$P</definedName>
    <definedName name="Z_EF8F60CB_82F3_477F_A7D3_94F4C70843DC_.wvu.FilterData" localSheetId="4" hidden="1">'Sch-1'!$A$19:$L$24</definedName>
    <definedName name="Z_EF8F60CB_82F3_477F_A7D3_94F4C70843DC_.wvu.FilterData" localSheetId="5" hidden="1">'Sch-1(Disc)'!$A$20:$F$92</definedName>
    <definedName name="Z_EF8F60CB_82F3_477F_A7D3_94F4C70843DC_.wvu.PrintArea" localSheetId="14" hidden="1">'Bid Form 2nd Envelope'!$A$1:$F$59</definedName>
    <definedName name="Z_EF8F60CB_82F3_477F_A7D3_94F4C70843DC_.wvu.PrintArea" localSheetId="10" hidden="1">Discount!$A$2:$G$42</definedName>
    <definedName name="Z_EF8F60CB_82F3_477F_A7D3_94F4C70843DC_.wvu.PrintArea" localSheetId="12" hidden="1">'Entry Tax'!$A$1:$E$16</definedName>
    <definedName name="Z_EF8F60CB_82F3_477F_A7D3_94F4C70843DC_.wvu.PrintArea" localSheetId="2" hidden="1">Instructions!$A$1:$C$40</definedName>
    <definedName name="Z_EF8F60CB_82F3_477F_A7D3_94F4C70843DC_.wvu.PrintArea" localSheetId="3" hidden="1">'Names of Bidder'!$B$1:$G$28</definedName>
    <definedName name="Z_EF8F60CB_82F3_477F_A7D3_94F4C70843DC_.wvu.PrintArea" localSheetId="11" hidden="1">Octroi!$A$1:$E$16</definedName>
    <definedName name="Z_EF8F60CB_82F3_477F_A7D3_94F4C70843DC_.wvu.PrintArea" localSheetId="13" hidden="1">'Other Taxes &amp; Duties'!$A$1:$F$16</definedName>
    <definedName name="Z_EF8F60CB_82F3_477F_A7D3_94F4C70843DC_.wvu.PrintArea" localSheetId="15" hidden="1">'Q &amp; C'!$A$1:$F$38</definedName>
    <definedName name="Z_EF8F60CB_82F3_477F_A7D3_94F4C70843DC_.wvu.PrintArea" localSheetId="4" hidden="1">'Sch-1'!$A$1:$L$31</definedName>
    <definedName name="Z_EF8F60CB_82F3_477F_A7D3_94F4C70843DC_.wvu.PrintArea" localSheetId="5" hidden="1">'Sch-1(Disc)'!$A$1:$F$98</definedName>
    <definedName name="Z_EF8F60CB_82F3_477F_A7D3_94F4C70843DC_.wvu.PrintArea" localSheetId="6" hidden="1">'Sch-2'!$A$1:$E$20</definedName>
    <definedName name="Z_EF8F60CB_82F3_477F_A7D3_94F4C70843DC_.wvu.PrintArea" localSheetId="8" hidden="1">'Sch-3'!$A$1:$D$33</definedName>
    <definedName name="Z_EF8F60CB_82F3_477F_A7D3_94F4C70843DC_.wvu.PrintArea" localSheetId="9" hidden="1">'Sch-3 After Discount'!$A$1:$D$33</definedName>
    <definedName name="Z_EF8F60CB_82F3_477F_A7D3_94F4C70843DC_.wvu.PrintArea" localSheetId="7" hidden="1">'Sch-5 Dis'!$A$1:$E$44</definedName>
    <definedName name="Z_EF8F60CB_82F3_477F_A7D3_94F4C70843DC_.wvu.PrintTitles" localSheetId="4" hidden="1">'Sch-1'!$17:$18</definedName>
    <definedName name="Z_EF8F60CB_82F3_477F_A7D3_94F4C70843DC_.wvu.PrintTitles" localSheetId="5" hidden="1">'Sch-1(Disc)'!$14:$16</definedName>
    <definedName name="Z_EF8F60CB_82F3_477F_A7D3_94F4C70843DC_.wvu.PrintTitles" localSheetId="6" hidden="1">'Sch-2'!$3:$13</definedName>
    <definedName name="Z_EF8F60CB_82F3_477F_A7D3_94F4C70843DC_.wvu.PrintTitles" localSheetId="8" hidden="1">'Sch-3'!$3:$13</definedName>
    <definedName name="Z_EF8F60CB_82F3_477F_A7D3_94F4C70843DC_.wvu.PrintTitles" localSheetId="9" hidden="1">'Sch-3 After Discount'!$3:$13</definedName>
    <definedName name="Z_EF8F60CB_82F3_477F_A7D3_94F4C70843DC_.wvu.PrintTitles" localSheetId="7" hidden="1">'Sch-5 Dis'!$3:$13</definedName>
    <definedName name="Z_EF8F60CB_82F3_477F_A7D3_94F4C70843DC_.wvu.Rows" localSheetId="1" hidden="1">Cover!$7:$7</definedName>
    <definedName name="Z_EF8F60CB_82F3_477F_A7D3_94F4C70843DC_.wvu.Rows" localSheetId="10" hidden="1">Discount!$17:$30,Discount!$32:$32</definedName>
    <definedName name="Z_EF8F60CB_82F3_477F_A7D3_94F4C70843DC_.wvu.Rows" localSheetId="2" hidden="1">Instructions!$36:$37</definedName>
    <definedName name="Z_EF8F60CB_82F3_477F_A7D3_94F4C70843DC_.wvu.Rows" localSheetId="4" hidden="1">'Sch-1'!$2:$2,'Sch-1'!$12:$12,'Sch-1'!$14:$15,'Sch-1'!#REF!</definedName>
    <definedName name="Z_EF8F60CB_82F3_477F_A7D3_94F4C70843DC_.wvu.Rows" localSheetId="5" hidden="1">'Sch-1(Disc)'!$68:$91</definedName>
    <definedName name="Z_EF8F60CB_82F3_477F_A7D3_94F4C70843DC_.wvu.Rows" localSheetId="8" hidden="1">'Sch-3'!$17:$28</definedName>
    <definedName name="Z_EF8F60CB_82F3_477F_A7D3_94F4C70843DC_.wvu.Rows" localSheetId="9" hidden="1">'Sch-3 After Discount'!$17:$28</definedName>
    <definedName name="Z_F51A1875_E3DE_4601_ADCE_E0FEEC04A5F8_.wvu.PrintArea" localSheetId="2" hidden="1">Instructions!$A$1:$C$40</definedName>
    <definedName name="Z_FC366365_2136_48B2_A9F6_DEB708B66B93_.wvu.Cols" localSheetId="14" hidden="1">'Bid Form 2nd Envelope'!$Y:$AN</definedName>
    <definedName name="Z_FC366365_2136_48B2_A9F6_DEB708B66B93_.wvu.Cols" localSheetId="10" hidden="1">Discount!$I:$N</definedName>
    <definedName name="Z_FC366365_2136_48B2_A9F6_DEB708B66B93_.wvu.Cols" localSheetId="3" hidden="1">'Names of Bidder'!$L:$L</definedName>
    <definedName name="Z_FC366365_2136_48B2_A9F6_DEB708B66B93_.wvu.Cols" localSheetId="4" hidden="1">'Sch-1'!$M:$S,'Sch-1'!$X:$AH</definedName>
    <definedName name="Z_FC366365_2136_48B2_A9F6_DEB708B66B93_.wvu.Cols" localSheetId="5" hidden="1">'Sch-1(Disc)'!$I:$I,'Sch-1(Disc)'!$P:$Z</definedName>
    <definedName name="Z_FC366365_2136_48B2_A9F6_DEB708B66B93_.wvu.Cols" localSheetId="6" hidden="1">'Sch-2'!$I:$P</definedName>
    <definedName name="Z_FC366365_2136_48B2_A9F6_DEB708B66B93_.wvu.Cols" localSheetId="7" hidden="1">'Sch-5 Dis'!$I:$P</definedName>
    <definedName name="Z_FC366365_2136_48B2_A9F6_DEB708B66B93_.wvu.FilterData" localSheetId="4" hidden="1">'Sch-1'!$A$19:$L$24</definedName>
    <definedName name="Z_FC366365_2136_48B2_A9F6_DEB708B66B93_.wvu.FilterData" localSheetId="5" hidden="1">'Sch-1(Disc)'!$A$20:$F$92</definedName>
    <definedName name="Z_FC366365_2136_48B2_A9F6_DEB708B66B93_.wvu.PrintArea" localSheetId="14" hidden="1">'Bid Form 2nd Envelope'!$A$1:$F$59</definedName>
    <definedName name="Z_FC366365_2136_48B2_A9F6_DEB708B66B93_.wvu.PrintArea" localSheetId="10" hidden="1">Discount!$A$2:$G$42</definedName>
    <definedName name="Z_FC366365_2136_48B2_A9F6_DEB708B66B93_.wvu.PrintArea" localSheetId="12" hidden="1">'Entry Tax'!$A$1:$E$16</definedName>
    <definedName name="Z_FC366365_2136_48B2_A9F6_DEB708B66B93_.wvu.PrintArea" localSheetId="2" hidden="1">Instructions!$A$1:$C$40</definedName>
    <definedName name="Z_FC366365_2136_48B2_A9F6_DEB708B66B93_.wvu.PrintArea" localSheetId="3" hidden="1">'Names of Bidder'!$B$1:$G$28</definedName>
    <definedName name="Z_FC366365_2136_48B2_A9F6_DEB708B66B93_.wvu.PrintArea" localSheetId="11" hidden="1">Octroi!$A$1:$E$16</definedName>
    <definedName name="Z_FC366365_2136_48B2_A9F6_DEB708B66B93_.wvu.PrintArea" localSheetId="13" hidden="1">'Other Taxes &amp; Duties'!$A$1:$F$16</definedName>
    <definedName name="Z_FC366365_2136_48B2_A9F6_DEB708B66B93_.wvu.PrintArea" localSheetId="15" hidden="1">'Q &amp; C'!$A$1:$F$38</definedName>
    <definedName name="Z_FC366365_2136_48B2_A9F6_DEB708B66B93_.wvu.PrintArea" localSheetId="4" hidden="1">'Sch-1'!$A$1:$L$31</definedName>
    <definedName name="Z_FC366365_2136_48B2_A9F6_DEB708B66B93_.wvu.PrintArea" localSheetId="5" hidden="1">'Sch-1(Disc)'!$A$1:$F$98</definedName>
    <definedName name="Z_FC366365_2136_48B2_A9F6_DEB708B66B93_.wvu.PrintArea" localSheetId="6" hidden="1">'Sch-2'!$A$1:$E$20</definedName>
    <definedName name="Z_FC366365_2136_48B2_A9F6_DEB708B66B93_.wvu.PrintArea" localSheetId="8" hidden="1">'Sch-3'!$A$1:$D$33</definedName>
    <definedName name="Z_FC366365_2136_48B2_A9F6_DEB708B66B93_.wvu.PrintArea" localSheetId="9" hidden="1">'Sch-3 After Discount'!$A$1:$D$33</definedName>
    <definedName name="Z_FC366365_2136_48B2_A9F6_DEB708B66B93_.wvu.PrintArea" localSheetId="7" hidden="1">'Sch-5 Dis'!$A$1:$E$44</definedName>
    <definedName name="Z_FC366365_2136_48B2_A9F6_DEB708B66B93_.wvu.PrintTitles" localSheetId="4" hidden="1">'Sch-1'!$17:$18</definedName>
    <definedName name="Z_FC366365_2136_48B2_A9F6_DEB708B66B93_.wvu.PrintTitles" localSheetId="5" hidden="1">'Sch-1(Disc)'!$14:$16</definedName>
    <definedName name="Z_FC366365_2136_48B2_A9F6_DEB708B66B93_.wvu.PrintTitles" localSheetId="6" hidden="1">'Sch-2'!$3:$13</definedName>
    <definedName name="Z_FC366365_2136_48B2_A9F6_DEB708B66B93_.wvu.PrintTitles" localSheetId="8" hidden="1">'Sch-3'!$3:$13</definedName>
    <definedName name="Z_FC366365_2136_48B2_A9F6_DEB708B66B93_.wvu.PrintTitles" localSheetId="9" hidden="1">'Sch-3 After Discount'!$3:$13</definedName>
    <definedName name="Z_FC366365_2136_48B2_A9F6_DEB708B66B93_.wvu.PrintTitles" localSheetId="7" hidden="1">'Sch-5 Dis'!$3:$13</definedName>
    <definedName name="Z_FC366365_2136_48B2_A9F6_DEB708B66B93_.wvu.Rows" localSheetId="1" hidden="1">Cover!$7:$7</definedName>
    <definedName name="Z_FC366365_2136_48B2_A9F6_DEB708B66B93_.wvu.Rows" localSheetId="10" hidden="1">Discount!$17:$30,Discount!$32:$32</definedName>
    <definedName name="Z_FC366365_2136_48B2_A9F6_DEB708B66B93_.wvu.Rows" localSheetId="2" hidden="1">Instructions!$36:$37</definedName>
    <definedName name="Z_FC366365_2136_48B2_A9F6_DEB708B66B93_.wvu.Rows" localSheetId="4" hidden="1">'Sch-1'!$2:$2,'Sch-1'!$12:$12,'Sch-1'!$14:$15,'Sch-1'!#REF!</definedName>
    <definedName name="Z_FC366365_2136_48B2_A9F6_DEB708B66B93_.wvu.Rows" localSheetId="5" hidden="1">'Sch-1(Disc)'!$68:$91</definedName>
    <definedName name="Z_FC366365_2136_48B2_A9F6_DEB708B66B93_.wvu.Rows" localSheetId="8" hidden="1">'Sch-3'!$17:$28</definedName>
    <definedName name="Z_FC366365_2136_48B2_A9F6_DEB708B66B93_.wvu.Rows" localSheetId="9" hidden="1">'Sch-3 After Discount'!$17:$28</definedName>
    <definedName name="Z_FCAAE906_744B_4580_8002_466CC408DAC9_.wvu.Cols" localSheetId="14" hidden="1">'Bid Form 2nd Envelope'!$Y:$AN</definedName>
    <definedName name="Z_FCAAE906_744B_4580_8002_466CC408DAC9_.wvu.Cols" localSheetId="10" hidden="1">Discount!$I:$N</definedName>
    <definedName name="Z_FCAAE906_744B_4580_8002_466CC408DAC9_.wvu.Cols" localSheetId="3" hidden="1">'Names of Bidder'!$L:$L</definedName>
    <definedName name="Z_FCAAE906_744B_4580_8002_466CC408DAC9_.wvu.Cols" localSheetId="4" hidden="1">'Sch-1'!$M:$R,'Sch-1'!$X:$AH</definedName>
    <definedName name="Z_FCAAE906_744B_4580_8002_466CC408DAC9_.wvu.Cols" localSheetId="5" hidden="1">'Sch-1(Disc)'!$I:$I,'Sch-1(Disc)'!$P:$Z</definedName>
    <definedName name="Z_FCAAE906_744B_4580_8002_466CC408DAC9_.wvu.Cols" localSheetId="6" hidden="1">'Sch-2'!$I:$P</definedName>
    <definedName name="Z_FCAAE906_744B_4580_8002_466CC408DAC9_.wvu.Cols" localSheetId="7" hidden="1">'Sch-5 Dis'!$I:$P</definedName>
    <definedName name="Z_FCAAE906_744B_4580_8002_466CC408DAC9_.wvu.FilterData" localSheetId="4" hidden="1">'Sch-1'!$A$19:$L$24</definedName>
    <definedName name="Z_FCAAE906_744B_4580_8002_466CC408DAC9_.wvu.FilterData" localSheetId="5" hidden="1">'Sch-1(Disc)'!$A$20:$F$92</definedName>
    <definedName name="Z_FCAAE906_744B_4580_8002_466CC408DAC9_.wvu.PrintArea" localSheetId="14" hidden="1">'Bid Form 2nd Envelope'!$A$1:$F$59</definedName>
    <definedName name="Z_FCAAE906_744B_4580_8002_466CC408DAC9_.wvu.PrintArea" localSheetId="10" hidden="1">Discount!$A$2:$G$42</definedName>
    <definedName name="Z_FCAAE906_744B_4580_8002_466CC408DAC9_.wvu.PrintArea" localSheetId="12" hidden="1">'Entry Tax'!$A$1:$E$16</definedName>
    <definedName name="Z_FCAAE906_744B_4580_8002_466CC408DAC9_.wvu.PrintArea" localSheetId="2" hidden="1">Instructions!$A$1:$C$40</definedName>
    <definedName name="Z_FCAAE906_744B_4580_8002_466CC408DAC9_.wvu.PrintArea" localSheetId="3" hidden="1">'Names of Bidder'!$B$1:$G$28</definedName>
    <definedName name="Z_FCAAE906_744B_4580_8002_466CC408DAC9_.wvu.PrintArea" localSheetId="11" hidden="1">Octroi!$A$1:$E$16</definedName>
    <definedName name="Z_FCAAE906_744B_4580_8002_466CC408DAC9_.wvu.PrintArea" localSheetId="13" hidden="1">'Other Taxes &amp; Duties'!$A$1:$F$16</definedName>
    <definedName name="Z_FCAAE906_744B_4580_8002_466CC408DAC9_.wvu.PrintArea" localSheetId="15" hidden="1">'Q &amp; C'!$A$1:$F$38</definedName>
    <definedName name="Z_FCAAE906_744B_4580_8002_466CC408DAC9_.wvu.PrintArea" localSheetId="4" hidden="1">'Sch-1'!$A$1:$L$31</definedName>
    <definedName name="Z_FCAAE906_744B_4580_8002_466CC408DAC9_.wvu.PrintArea" localSheetId="5" hidden="1">'Sch-1(Disc)'!$A$1:$F$98</definedName>
    <definedName name="Z_FCAAE906_744B_4580_8002_466CC408DAC9_.wvu.PrintArea" localSheetId="6" hidden="1">'Sch-2'!$A$1:$E$20</definedName>
    <definedName name="Z_FCAAE906_744B_4580_8002_466CC408DAC9_.wvu.PrintArea" localSheetId="8" hidden="1">'Sch-3'!$A$1:$D$33</definedName>
    <definedName name="Z_FCAAE906_744B_4580_8002_466CC408DAC9_.wvu.PrintArea" localSheetId="9" hidden="1">'Sch-3 After Discount'!$A$1:$D$33</definedName>
    <definedName name="Z_FCAAE906_744B_4580_8002_466CC408DAC9_.wvu.PrintArea" localSheetId="7" hidden="1">'Sch-5 Dis'!$A$1:$E$44</definedName>
    <definedName name="Z_FCAAE906_744B_4580_8002_466CC408DAC9_.wvu.PrintTitles" localSheetId="4" hidden="1">'Sch-1'!$17:$18</definedName>
    <definedName name="Z_FCAAE906_744B_4580_8002_466CC408DAC9_.wvu.PrintTitles" localSheetId="5" hidden="1">'Sch-1(Disc)'!$14:$16</definedName>
    <definedName name="Z_FCAAE906_744B_4580_8002_466CC408DAC9_.wvu.PrintTitles" localSheetId="6" hidden="1">'Sch-2'!$3:$13</definedName>
    <definedName name="Z_FCAAE906_744B_4580_8002_466CC408DAC9_.wvu.PrintTitles" localSheetId="8" hidden="1">'Sch-3'!$3:$13</definedName>
    <definedName name="Z_FCAAE906_744B_4580_8002_466CC408DAC9_.wvu.PrintTitles" localSheetId="9" hidden="1">'Sch-3 After Discount'!$3:$13</definedName>
    <definedName name="Z_FCAAE906_744B_4580_8002_466CC408DAC9_.wvu.PrintTitles" localSheetId="7" hidden="1">'Sch-5 Dis'!$3:$13</definedName>
    <definedName name="Z_FCAAE906_744B_4580_8002_466CC408DAC9_.wvu.Rows" localSheetId="1" hidden="1">Cover!$7:$7</definedName>
    <definedName name="Z_FCAAE906_744B_4580_8002_466CC408DAC9_.wvu.Rows" localSheetId="10" hidden="1">Discount!$17:$30,Discount!$32:$32</definedName>
    <definedName name="Z_FCAAE906_744B_4580_8002_466CC408DAC9_.wvu.Rows" localSheetId="2" hidden="1">Instructions!$36:$37</definedName>
    <definedName name="Z_FCAAE906_744B_4580_8002_466CC408DAC9_.wvu.Rows" localSheetId="4" hidden="1">'Sch-1'!$2:$2,'Sch-1'!$12:$12,'Sch-1'!$14:$15</definedName>
    <definedName name="Z_FCAAE906_744B_4580_8002_466CC408DAC9_.wvu.Rows" localSheetId="5" hidden="1">'Sch-1(Disc)'!$68:$91</definedName>
    <definedName name="Z_FCAAE906_744B_4580_8002_466CC408DAC9_.wvu.Rows" localSheetId="8" hidden="1">'Sch-3'!$17:$28</definedName>
    <definedName name="Z_FCAAE906_744B_4580_8002_466CC408DAC9_.wvu.Rows" localSheetId="9" hidden="1">'Sch-3 After Discount'!$17:$28</definedName>
    <definedName name="Z_FD7F7BE1_8CB1_460B_98AB_D33E15FD14E6_.wvu.Cols" localSheetId="14" hidden="1">'Bid Form 2nd Envelope'!$Y:$AM</definedName>
    <definedName name="Z_FD7F7BE1_8CB1_460B_98AB_D33E15FD14E6_.wvu.Cols" localSheetId="10" hidden="1">Discount!$I:$O</definedName>
    <definedName name="Z_FD7F7BE1_8CB1_460B_98AB_D33E15FD14E6_.wvu.Cols" localSheetId="3" hidden="1">'Names of Bidder'!$L:$L</definedName>
    <definedName name="Z_FD7F7BE1_8CB1_460B_98AB_D33E15FD14E6_.wvu.Cols" localSheetId="4" hidden="1">'Sch-1'!$X:$AH</definedName>
    <definedName name="Z_FD7F7BE1_8CB1_460B_98AB_D33E15FD14E6_.wvu.Cols" localSheetId="5" hidden="1">'Sch-1(Disc)'!$I:$I,'Sch-1(Disc)'!$P:$Z</definedName>
    <definedName name="Z_FD7F7BE1_8CB1_460B_98AB_D33E15FD14E6_.wvu.Cols" localSheetId="6" hidden="1">'Sch-2'!$I:$P</definedName>
    <definedName name="Z_FD7F7BE1_8CB1_460B_98AB_D33E15FD14E6_.wvu.Cols" localSheetId="7" hidden="1">'Sch-5 Dis'!$I:$P</definedName>
    <definedName name="Z_FD7F7BE1_8CB1_460B_98AB_D33E15FD14E6_.wvu.FilterData" localSheetId="4" hidden="1">'Sch-1'!$A$19:$L$24</definedName>
    <definedName name="Z_FD7F7BE1_8CB1_460B_98AB_D33E15FD14E6_.wvu.FilterData" localSheetId="5" hidden="1">'Sch-1(Disc)'!$A$20:$F$92</definedName>
    <definedName name="Z_FD7F7BE1_8CB1_460B_98AB_D33E15FD14E6_.wvu.PrintArea" localSheetId="14" hidden="1">'Bid Form 2nd Envelope'!$A$1:$F$59</definedName>
    <definedName name="Z_FD7F7BE1_8CB1_460B_98AB_D33E15FD14E6_.wvu.PrintArea" localSheetId="10" hidden="1">Discount!$A$2:$G$42</definedName>
    <definedName name="Z_FD7F7BE1_8CB1_460B_98AB_D33E15FD14E6_.wvu.PrintArea" localSheetId="12" hidden="1">'Entry Tax'!$A$1:$E$16</definedName>
    <definedName name="Z_FD7F7BE1_8CB1_460B_98AB_D33E15FD14E6_.wvu.PrintArea" localSheetId="2" hidden="1">Instructions!$A$1:$C$40</definedName>
    <definedName name="Z_FD7F7BE1_8CB1_460B_98AB_D33E15FD14E6_.wvu.PrintArea" localSheetId="3" hidden="1">'Names of Bidder'!$B$1:$G$28</definedName>
    <definedName name="Z_FD7F7BE1_8CB1_460B_98AB_D33E15FD14E6_.wvu.PrintArea" localSheetId="11" hidden="1">Octroi!$A$1:$E$16</definedName>
    <definedName name="Z_FD7F7BE1_8CB1_460B_98AB_D33E15FD14E6_.wvu.PrintArea" localSheetId="13" hidden="1">'Other Taxes &amp; Duties'!$A$1:$F$16</definedName>
    <definedName name="Z_FD7F7BE1_8CB1_460B_98AB_D33E15FD14E6_.wvu.PrintArea" localSheetId="15" hidden="1">'Q &amp; C'!$A$1:$F$38</definedName>
    <definedName name="Z_FD7F7BE1_8CB1_460B_98AB_D33E15FD14E6_.wvu.PrintArea" localSheetId="4" hidden="1">'Sch-1'!$A$1:$L$31</definedName>
    <definedName name="Z_FD7F7BE1_8CB1_460B_98AB_D33E15FD14E6_.wvu.PrintArea" localSheetId="5" hidden="1">'Sch-1(Disc)'!$A$1:$F$98</definedName>
    <definedName name="Z_FD7F7BE1_8CB1_460B_98AB_D33E15FD14E6_.wvu.PrintArea" localSheetId="6" hidden="1">'Sch-2'!$A$1:$E$20</definedName>
    <definedName name="Z_FD7F7BE1_8CB1_460B_98AB_D33E15FD14E6_.wvu.PrintArea" localSheetId="8" hidden="1">'Sch-3'!$A$1:$D$33</definedName>
    <definedName name="Z_FD7F7BE1_8CB1_460B_98AB_D33E15FD14E6_.wvu.PrintArea" localSheetId="9" hidden="1">'Sch-3 After Discount'!$A$1:$D$33</definedName>
    <definedName name="Z_FD7F7BE1_8CB1_460B_98AB_D33E15FD14E6_.wvu.PrintArea" localSheetId="7" hidden="1">'Sch-5 Dis'!$A$1:$E$44</definedName>
    <definedName name="Z_FD7F7BE1_8CB1_460B_98AB_D33E15FD14E6_.wvu.PrintTitles" localSheetId="4" hidden="1">'Sch-1'!$14:$16</definedName>
    <definedName name="Z_FD7F7BE1_8CB1_460B_98AB_D33E15FD14E6_.wvu.PrintTitles" localSheetId="5" hidden="1">'Sch-1(Disc)'!$14:$16</definedName>
    <definedName name="Z_FD7F7BE1_8CB1_460B_98AB_D33E15FD14E6_.wvu.PrintTitles" localSheetId="6" hidden="1">'Sch-2'!$3:$13</definedName>
    <definedName name="Z_FD7F7BE1_8CB1_460B_98AB_D33E15FD14E6_.wvu.PrintTitles" localSheetId="8" hidden="1">'Sch-3'!$3:$13</definedName>
    <definedName name="Z_FD7F7BE1_8CB1_460B_98AB_D33E15FD14E6_.wvu.PrintTitles" localSheetId="9" hidden="1">'Sch-3 After Discount'!$3:$13</definedName>
    <definedName name="Z_FD7F7BE1_8CB1_460B_98AB_D33E15FD14E6_.wvu.PrintTitles" localSheetId="7" hidden="1">'Sch-5 Dis'!$3:$13</definedName>
    <definedName name="Z_FD7F7BE1_8CB1_460B_98AB_D33E15FD14E6_.wvu.Rows" localSheetId="1" hidden="1">Cover!$7:$7</definedName>
    <definedName name="Z_FD7F7BE1_8CB1_460B_98AB_D33E15FD14E6_.wvu.Rows" localSheetId="10" hidden="1">Discount!$17:$30</definedName>
    <definedName name="Z_FD7F7BE1_8CB1_460B_98AB_D33E15FD14E6_.wvu.Rows" localSheetId="2" hidden="1">Instructions!$36:$37</definedName>
    <definedName name="Z_FD7F7BE1_8CB1_460B_98AB_D33E15FD14E6_.wvu.Rows" localSheetId="4" hidden="1">'Sch-1'!#REF!,'Sch-1'!#REF!</definedName>
    <definedName name="Z_FD7F7BE1_8CB1_460B_98AB_D33E15FD14E6_.wvu.Rows" localSheetId="5" hidden="1">'Sch-1(Disc)'!$68:$91</definedName>
    <definedName name="Z_FD7F7BE1_8CB1_460B_98AB_D33E15FD14E6_.wvu.Rows" localSheetId="8" hidden="1">'Sch-3'!$17:$28</definedName>
    <definedName name="Z_FD7F7BE1_8CB1_460B_98AB_D33E15FD14E6_.wvu.Rows" localSheetId="9" hidden="1">'Sch-3 After Discount'!$17:$28</definedName>
  </definedNames>
  <calcPr calcId="191028"/>
  <customWorkbookViews>
    <customWorkbookView name="Rakesh Kumar Dadarwal {राकेश कुमार दादरवाल} - Personal View" guid="{02C2A9AD-9E17-4CEB-86EA-204D1460A62A}" mergeInterval="0" personalView="1" maximized="1" xWindow="-8" yWindow="-8" windowWidth="1936" windowHeight="1056" tabRatio="617" activeSheetId="15"/>
    <customWorkbookView name="Samrat Jain {Samrat Jain} - Personal View" guid="{D4DE57C7-E521-4428-80BD-545B19793C78}" mergeInterval="0" personalView="1" maximized="1" xWindow="-8" yWindow="-8" windowWidth="1936" windowHeight="1056" tabRatio="617" activeSheetId="2" showComments="commIndAndComment"/>
    <customWorkbookView name="Rahul {Rahul} - Personal View" guid="{427AF4ED-2BDF-478F-9F0A-595838FA0EC8}" mergeInterval="0" personalView="1" maximized="1" windowWidth="1916" windowHeight="774" tabRatio="704" activeSheetId="9"/>
    <customWorkbookView name="Kapil Mandil {कपिल मंडिल} - Personal View" guid="{EF8F60CB-82F3-477F-A7D3-94F4C70843DC}" mergeInterval="0" personalView="1" maximized="1" windowWidth="1916" windowHeight="803" tabRatio="704" activeSheetId="11"/>
    <customWorkbookView name="60002749 - Personal View" guid="{9658319F-66FC-48F8-AB8A-302F6F77BA10}" mergeInterval="0" personalView="1" maximized="1" xWindow="1" yWindow="1" windowWidth="1366" windowHeight="538" tabRatio="759" activeSheetId="9"/>
    <customWorkbookView name="Jasminder Singh Bhatia {जसमिंदर सिंह भाटिया} - Personal View" guid="{D4A148BB-8D25-43B9-8797-A9D3AE767B49}" mergeInterval="0" personalView="1" maximized="1" windowWidth="1596" windowHeight="634" tabRatio="759" activeSheetId="5"/>
    <customWorkbookView name="60000863 - Personal View" guid="{714760DF-5EB1-4543-9C04-C1A23AAE4384}" mergeInterval="0" personalView="1" maximized="1" xWindow="1" yWindow="1" windowWidth="1014" windowHeight="469" tabRatio="959" activeSheetId="15"/>
    <customWorkbookView name="60002487 - Personal View" guid="{BE0CEA4D-1A4E-4C32-BF92-B8DA3D3423E5}" mergeInterval="0" personalView="1" maximized="1" windowWidth="1362" windowHeight="543" tabRatio="959" activeSheetId="5"/>
    <customWorkbookView name="60001192 - Personal View" guid="{3DA0B320-DAF7-4F4A-921A-9FCFD188E8C7}" mergeInterval="0" personalView="1" maximized="1" xWindow="1" yWindow="1" windowWidth="1362" windowHeight="496" tabRatio="881" activeSheetId="2"/>
    <customWorkbookView name="NRAPENDRA KUMAR - Personal View" guid="{8C0E2163-61BB-48DF-AFAF-5E75147ED450}" mergeInterval="0" personalView="1" maximized="1" windowWidth="1362" windowHeight="503" tabRatio="881" activeSheetId="2"/>
    <customWorkbookView name="Baijnath Singh - Personal View" guid="{FD7F7BE1-8CB1-460B-98AB-D33E15FD14E6}" mergeInterval="0" personalView="1" maximized="1" windowWidth="1362" windowHeight="495" tabRatio="881" activeSheetId="4"/>
    <customWorkbookView name="01258 - Personal View" guid="{1F4837C2-36FF-4422-95DC-EAAD1B4FAC2F}" mergeInterval="0" personalView="1" maximized="1" xWindow="1" yWindow="1" windowWidth="1362" windowHeight="464" tabRatio="881" activeSheetId="2"/>
    <customWorkbookView name="01209 - Personal View" guid="{27A45B7A-04F2-4516-B80B-5ED0825D4ED3}" mergeInterval="0" personalView="1" maximized="1" xWindow="1" yWindow="1" windowWidth="1366" windowHeight="538"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Ann Mary Jose           - Personal View" guid="{091A6405-72DB-46E0-B81A-EC53A5C58396}" mergeInterval="0" personalView="1" maximized="1" xWindow="1" yWindow="1" windowWidth="1362" windowHeight="496" tabRatio="632" activeSheetId="2"/>
    <customWorkbookView name="KIRAN - Personal View" guid="{EEE4E2D7-4BFE-4C24-8B93-9FD441A50336}" mergeInterval="0" personalView="1" maximized="1" windowWidth="1362" windowHeight="543" tabRatio="632" activeSheetId="14"/>
    <customWorkbookView name="02405 - Personal View" guid="{E2E57CA5-082B-4C11-AB34-2A298199576B}" mergeInterval="0" personalView="1" maximized="1" xWindow="1" yWindow="1" windowWidth="1362" windowHeight="496" tabRatio="959" activeSheetId="2"/>
    <customWorkbookView name="admin - Personal View" guid="{E8B8E0BD-9CB3-4C7D-9BC6-088FDFCB0B45}" mergeInterval="0" personalView="1" maximized="1" windowWidth="1362" windowHeight="543" tabRatio="959" activeSheetId="2"/>
    <customWorkbookView name="60001209 - Personal View" guid="{CB39F8EE-FAD8-4C4E-B5E9-5EC27AC08528}" mergeInterval="0" personalView="1" maximized="1" xWindow="1" yWindow="1" windowWidth="1362" windowHeight="538" tabRatio="959" activeSheetId="2"/>
    <customWorkbookView name="60001758 - Personal View" guid="{97B2ED79-AE3F-4DF3-959D-96AE4A0B76A0}" mergeInterval="0" personalView="1" maximized="1" xWindow="1" yWindow="1" windowWidth="1600" windowHeight="670" tabRatio="959" activeSheetId="15"/>
    <customWorkbookView name="Neelam - Personal View" guid="{2D068FA3-47E3-4516-81A6-894AA90F7864}" mergeInterval="0" personalView="1" maximized="1" xWindow="-9" yWindow="-9" windowWidth="1938" windowHeight="1048" tabRatio="704" activeSheetId="11"/>
    <customWorkbookView name="Rahul kumar - Personal View" guid="{25F14B1D-FADD-4C44-AA48-5D402D65337D}" mergeInterval="0" personalView="1" maximized="1" xWindow="-8" yWindow="-8" windowWidth="1382" windowHeight="744" tabRatio="704" activeSheetId="2"/>
    <customWorkbookView name="Rahul . {राहुल} - Personal View" guid="{FC366365-2136-48B2-A9F6-DEB708B66B93}" mergeInterval="0" personalView="1" maximized="1" xWindow="-8" yWindow="-8" windowWidth="1936" windowHeight="1056" tabRatio="704" activeSheetId="5"/>
    <customWorkbookView name="Ram Lal {Ram Lal} - Personal View" guid="{FCAAE906-744B-4580-8002-466CC408DAC9}" mergeInterval="0" personalView="1" maximized="1" xWindow="-8" yWindow="-8" windowWidth="1936" windowHeight="1056" tabRatio="617" activeSheetId="1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1" i="5" l="1"/>
  <c r="N21" i="5" s="1"/>
  <c r="M22" i="5"/>
  <c r="N22" i="5" s="1"/>
  <c r="M23" i="5"/>
  <c r="N23" i="5" s="1"/>
  <c r="M24" i="5"/>
  <c r="N24" i="5" s="1"/>
  <c r="L24" i="5" l="1"/>
  <c r="L23" i="5"/>
  <c r="L22" i="5"/>
  <c r="A1" i="15" l="1"/>
  <c r="M19" i="5"/>
  <c r="L19" i="5"/>
  <c r="N19" i="5" l="1"/>
  <c r="N25" i="5" s="1"/>
  <c r="D15" i="7" s="1"/>
  <c r="D16" i="7" s="1"/>
  <c r="M25" i="5"/>
  <c r="D11" i="10"/>
  <c r="F9" i="16"/>
  <c r="D11" i="16"/>
  <c r="F11" i="16" s="1"/>
  <c r="D16" i="16"/>
  <c r="F24" i="16" s="1"/>
  <c r="D17" i="16"/>
  <c r="F25" i="16" s="1"/>
  <c r="F17" i="16"/>
  <c r="D20" i="16"/>
  <c r="F20" i="16" s="1"/>
  <c r="F31" i="16"/>
  <c r="F32" i="16" s="1"/>
  <c r="F14" i="16" s="1"/>
  <c r="I31" i="16"/>
  <c r="J31" i="16" s="1"/>
  <c r="M31" i="16"/>
  <c r="N31" i="16" s="1"/>
  <c r="I33" i="16"/>
  <c r="K33" i="16" s="1"/>
  <c r="M33" i="16"/>
  <c r="O32" i="16" s="1"/>
  <c r="I34" i="16"/>
  <c r="J34" i="16" s="1"/>
  <c r="M34" i="16"/>
  <c r="N34" i="16" s="1"/>
  <c r="I35" i="16"/>
  <c r="J35" i="16" s="1"/>
  <c r="M35" i="16"/>
  <c r="O35" i="16" s="1"/>
  <c r="I36" i="16"/>
  <c r="K36" i="16" s="1"/>
  <c r="M36" i="16"/>
  <c r="N36" i="16" s="1"/>
  <c r="I37" i="16"/>
  <c r="K37" i="16" s="1"/>
  <c r="M37" i="16"/>
  <c r="N37" i="16" s="1"/>
  <c r="I38" i="16"/>
  <c r="Z1" i="15"/>
  <c r="E45" i="15" s="1"/>
  <c r="A9" i="15"/>
  <c r="A10" i="15"/>
  <c r="A11" i="15"/>
  <c r="A12" i="15"/>
  <c r="A13" i="15"/>
  <c r="A42" i="15"/>
  <c r="F6" i="14"/>
  <c r="F7" i="14"/>
  <c r="F8" i="14"/>
  <c r="F9" i="14"/>
  <c r="F10" i="14"/>
  <c r="F11" i="14"/>
  <c r="F12" i="14"/>
  <c r="F13" i="14"/>
  <c r="F14" i="14"/>
  <c r="F15" i="14"/>
  <c r="E6" i="13"/>
  <c r="E7" i="13"/>
  <c r="E8" i="13"/>
  <c r="E9" i="13"/>
  <c r="E10" i="13"/>
  <c r="E11" i="13"/>
  <c r="E12" i="13"/>
  <c r="E13" i="13"/>
  <c r="E14" i="13"/>
  <c r="E15" i="13"/>
  <c r="E6" i="12"/>
  <c r="E7" i="12"/>
  <c r="E8" i="12"/>
  <c r="E9" i="12"/>
  <c r="E10" i="12"/>
  <c r="E11" i="12"/>
  <c r="E12" i="12"/>
  <c r="E13" i="12"/>
  <c r="E14" i="12"/>
  <c r="E15" i="12"/>
  <c r="J16" i="11"/>
  <c r="I19" i="11"/>
  <c r="J19" i="11" s="1"/>
  <c r="I20" i="11"/>
  <c r="J20" i="11" s="1"/>
  <c r="I21" i="11"/>
  <c r="J21" i="11" s="1"/>
  <c r="I22" i="11"/>
  <c r="J22" i="11" s="1"/>
  <c r="J24" i="11"/>
  <c r="I25" i="11"/>
  <c r="J25" i="11"/>
  <c r="I26" i="11"/>
  <c r="J26" i="11"/>
  <c r="I27" i="11"/>
  <c r="J27" i="11"/>
  <c r="I28" i="11"/>
  <c r="J28" i="11"/>
  <c r="I29" i="11"/>
  <c r="J29" i="11" s="1"/>
  <c r="I30" i="11"/>
  <c r="J30" i="11"/>
  <c r="D7" i="10"/>
  <c r="D8" i="10"/>
  <c r="D9" i="10"/>
  <c r="D10" i="10"/>
  <c r="D17" i="10"/>
  <c r="D19" i="10"/>
  <c r="D25" i="10"/>
  <c r="D28" i="10"/>
  <c r="D7" i="9"/>
  <c r="D8" i="9"/>
  <c r="D9" i="9"/>
  <c r="D10" i="9"/>
  <c r="D11" i="9"/>
  <c r="D17" i="9"/>
  <c r="D7" i="16" s="1"/>
  <c r="F7" i="16" s="1"/>
  <c r="D19" i="9"/>
  <c r="D8" i="16" s="1"/>
  <c r="F8" i="16" s="1"/>
  <c r="D25" i="9"/>
  <c r="D28" i="9"/>
  <c r="D7" i="8"/>
  <c r="D8" i="8"/>
  <c r="D9" i="8"/>
  <c r="D10" i="8"/>
  <c r="D11" i="8"/>
  <c r="C16" i="8"/>
  <c r="O14" i="8" s="1"/>
  <c r="K18" i="8"/>
  <c r="K23" i="8" s="1"/>
  <c r="O18" i="8"/>
  <c r="O23" i="8" s="1"/>
  <c r="C21" i="8"/>
  <c r="C26" i="8"/>
  <c r="D7" i="7"/>
  <c r="D8" i="7"/>
  <c r="D9" i="7"/>
  <c r="D10" i="7"/>
  <c r="D11" i="7"/>
  <c r="K14" i="7"/>
  <c r="D14" i="16" s="1"/>
  <c r="O14" i="7"/>
  <c r="R1" i="6"/>
  <c r="R2" i="6" s="1"/>
  <c r="W1" i="6"/>
  <c r="B8" i="6"/>
  <c r="W8" i="6"/>
  <c r="A7" i="6" s="1"/>
  <c r="B9" i="6"/>
  <c r="B10" i="6"/>
  <c r="B11" i="6"/>
  <c r="B19" i="6"/>
  <c r="D19" i="6"/>
  <c r="B20" i="6"/>
  <c r="B21" i="6"/>
  <c r="D21" i="6"/>
  <c r="I22" i="6"/>
  <c r="B23" i="6"/>
  <c r="D23" i="6"/>
  <c r="I24" i="6"/>
  <c r="B25" i="6"/>
  <c r="D25" i="6"/>
  <c r="I26" i="6"/>
  <c r="B27" i="6"/>
  <c r="D27" i="6"/>
  <c r="I28" i="6"/>
  <c r="B29" i="6"/>
  <c r="D29" i="6"/>
  <c r="I30" i="6"/>
  <c r="B31" i="6"/>
  <c r="D31" i="6"/>
  <c r="I32" i="6"/>
  <c r="B33" i="6"/>
  <c r="D33" i="6"/>
  <c r="I34" i="6"/>
  <c r="B35" i="6"/>
  <c r="D35" i="6"/>
  <c r="I36" i="6"/>
  <c r="B37" i="6"/>
  <c r="D37" i="6"/>
  <c r="I38" i="6"/>
  <c r="B39" i="6"/>
  <c r="D39" i="6"/>
  <c r="I40" i="6"/>
  <c r="B41" i="6"/>
  <c r="D41" i="6"/>
  <c r="I42" i="6"/>
  <c r="I43" i="6"/>
  <c r="B44" i="6"/>
  <c r="D44" i="6"/>
  <c r="E44" i="6"/>
  <c r="I44" i="6" s="1"/>
  <c r="B45" i="6"/>
  <c r="I45" i="6"/>
  <c r="B46" i="6"/>
  <c r="D46" i="6"/>
  <c r="E46" i="6"/>
  <c r="I46" i="6" s="1"/>
  <c r="I47" i="6"/>
  <c r="B48" i="6"/>
  <c r="D48" i="6"/>
  <c r="E48" i="6"/>
  <c r="I48" i="6" s="1"/>
  <c r="I49" i="6"/>
  <c r="B50" i="6"/>
  <c r="D50" i="6"/>
  <c r="E50" i="6"/>
  <c r="I50" i="6" s="1"/>
  <c r="I51" i="6"/>
  <c r="B52" i="6"/>
  <c r="D52" i="6"/>
  <c r="E52" i="6"/>
  <c r="F52" i="6" s="1"/>
  <c r="I53" i="6"/>
  <c r="B54" i="6"/>
  <c r="D54" i="6"/>
  <c r="E54" i="6"/>
  <c r="I54" i="6" s="1"/>
  <c r="I55" i="6"/>
  <c r="B56" i="6"/>
  <c r="D56" i="6"/>
  <c r="E56" i="6"/>
  <c r="I56" i="6" s="1"/>
  <c r="I57" i="6"/>
  <c r="B58" i="6"/>
  <c r="D58" i="6"/>
  <c r="E58" i="6"/>
  <c r="I58" i="6" s="1"/>
  <c r="I59" i="6"/>
  <c r="B60" i="6"/>
  <c r="D60" i="6"/>
  <c r="E60" i="6"/>
  <c r="F60" i="6" s="1"/>
  <c r="I61" i="6"/>
  <c r="B62" i="6"/>
  <c r="D62" i="6"/>
  <c r="E62" i="6"/>
  <c r="I62" i="6" s="1"/>
  <c r="I63" i="6"/>
  <c r="B64" i="6"/>
  <c r="D64" i="6"/>
  <c r="E64" i="6"/>
  <c r="I64" i="6" s="1"/>
  <c r="I65" i="6"/>
  <c r="B66" i="6"/>
  <c r="D66" i="6"/>
  <c r="E66" i="6"/>
  <c r="I66" i="6" s="1"/>
  <c r="I67" i="6"/>
  <c r="I68" i="6"/>
  <c r="I69" i="6"/>
  <c r="I70" i="6"/>
  <c r="I71" i="6"/>
  <c r="I72" i="6"/>
  <c r="I73" i="6"/>
  <c r="I74" i="6"/>
  <c r="I75" i="6"/>
  <c r="I76" i="6"/>
  <c r="I77" i="6"/>
  <c r="I78" i="6"/>
  <c r="I79" i="6"/>
  <c r="I80" i="6"/>
  <c r="I81" i="6"/>
  <c r="I82" i="6"/>
  <c r="I83" i="6"/>
  <c r="I84" i="6"/>
  <c r="I85" i="6"/>
  <c r="I86" i="6"/>
  <c r="I87" i="6"/>
  <c r="I88" i="6"/>
  <c r="I89" i="6"/>
  <c r="I90" i="6"/>
  <c r="I91" i="6"/>
  <c r="B96" i="6"/>
  <c r="B97" i="6"/>
  <c r="E97" i="6"/>
  <c r="E98" i="6"/>
  <c r="Z1" i="5"/>
  <c r="AE1" i="5"/>
  <c r="B8" i="5"/>
  <c r="G38" i="11" s="1"/>
  <c r="AE8" i="5"/>
  <c r="A7" i="5" s="1"/>
  <c r="A7" i="10" s="1"/>
  <c r="B9" i="5"/>
  <c r="B9" i="10" s="1"/>
  <c r="B10" i="5"/>
  <c r="B10" i="10" s="1"/>
  <c r="B11" i="5"/>
  <c r="B11" i="10" s="1"/>
  <c r="L21" i="5"/>
  <c r="C40" i="11"/>
  <c r="B40" i="15"/>
  <c r="K30" i="5"/>
  <c r="D18" i="7" s="1"/>
  <c r="K31" i="5"/>
  <c r="F41" i="11" s="1"/>
  <c r="AA6" i="4"/>
  <c r="AE2" i="5" s="1"/>
  <c r="B7" i="4"/>
  <c r="L8" i="4"/>
  <c r="B9" i="4"/>
  <c r="A6" i="6" s="1"/>
  <c r="B10" i="4"/>
  <c r="B14" i="4"/>
  <c r="B15" i="4"/>
  <c r="H27" i="4"/>
  <c r="G27" i="4" s="1"/>
  <c r="A1" i="3"/>
  <c r="B2" i="2"/>
  <c r="C15" i="15" s="1"/>
  <c r="B3" i="2"/>
  <c r="A2" i="11" s="1"/>
  <c r="L25" i="5" l="1"/>
  <c r="K31" i="16"/>
  <c r="D15" i="9"/>
  <c r="K34" i="16"/>
  <c r="E46" i="15"/>
  <c r="F16" i="14"/>
  <c r="D33" i="8" s="1"/>
  <c r="J37" i="16"/>
  <c r="E16" i="13"/>
  <c r="D30" i="8" s="1"/>
  <c r="F64" i="6"/>
  <c r="F62" i="6"/>
  <c r="F50" i="6"/>
  <c r="F48" i="6"/>
  <c r="F66" i="6"/>
  <c r="F56" i="6"/>
  <c r="F46" i="6"/>
  <c r="I52" i="6"/>
  <c r="F58" i="6"/>
  <c r="O34" i="16"/>
  <c r="O31" i="16"/>
  <c r="I60" i="6"/>
  <c r="E16" i="12"/>
  <c r="D27" i="8" s="1"/>
  <c r="F54" i="6"/>
  <c r="O37" i="16"/>
  <c r="K35" i="16"/>
  <c r="F22" i="16"/>
  <c r="Z2" i="5"/>
  <c r="W2" i="6"/>
  <c r="A1" i="6"/>
  <c r="B18" i="7"/>
  <c r="B10" i="7"/>
  <c r="B8" i="7"/>
  <c r="A3" i="7"/>
  <c r="D42" i="8"/>
  <c r="B25" i="8"/>
  <c r="K14" i="8"/>
  <c r="B32" i="9"/>
  <c r="B32" i="10"/>
  <c r="C41" i="11"/>
  <c r="F39" i="15"/>
  <c r="O36" i="16"/>
  <c r="J36" i="16"/>
  <c r="N35" i="16"/>
  <c r="O33" i="16"/>
  <c r="J33" i="16"/>
  <c r="K32" i="16"/>
  <c r="D4" i="16"/>
  <c r="B1" i="4"/>
  <c r="A6" i="5"/>
  <c r="D19" i="7"/>
  <c r="A1" i="7"/>
  <c r="B42" i="8"/>
  <c r="D14" i="8"/>
  <c r="D36" i="8" s="1"/>
  <c r="D23" i="10" s="1"/>
  <c r="B10" i="8"/>
  <c r="B8" i="8"/>
  <c r="A3" i="8"/>
  <c r="D31" i="9"/>
  <c r="B10" i="9"/>
  <c r="B8" i="9"/>
  <c r="A3" i="9"/>
  <c r="D31" i="10"/>
  <c r="B8" i="10"/>
  <c r="A3" i="10"/>
  <c r="F40" i="11"/>
  <c r="B39" i="15"/>
  <c r="B6" i="15"/>
  <c r="A38" i="16"/>
  <c r="N33" i="16"/>
  <c r="B2" i="4"/>
  <c r="A3" i="5"/>
  <c r="B19" i="7"/>
  <c r="B11" i="7"/>
  <c r="B9" i="7"/>
  <c r="A7" i="7"/>
  <c r="D43" i="8"/>
  <c r="A1" i="8"/>
  <c r="B31" i="9"/>
  <c r="A1" i="9"/>
  <c r="B31" i="10"/>
  <c r="A1" i="10"/>
  <c r="C12" i="11"/>
  <c r="F40" i="15"/>
  <c r="F37" i="15"/>
  <c r="Z2" i="15"/>
  <c r="A1" i="5"/>
  <c r="A3" i="6"/>
  <c r="B43" i="8"/>
  <c r="B20" i="8"/>
  <c r="B11" i="8"/>
  <c r="B9" i="8"/>
  <c r="A7" i="8"/>
  <c r="D32" i="9"/>
  <c r="B11" i="9"/>
  <c r="B9" i="9"/>
  <c r="A7" i="9"/>
  <c r="D32" i="10"/>
  <c r="I15" i="11" l="1"/>
  <c r="J15" i="11" s="1"/>
  <c r="O20" i="11" s="1"/>
  <c r="I39" i="16"/>
  <c r="I40" i="16"/>
  <c r="D14" i="9"/>
  <c r="I24" i="11"/>
  <c r="I16" i="11"/>
  <c r="I41" i="16"/>
  <c r="I18" i="11"/>
  <c r="J18" i="11" s="1"/>
  <c r="F43" i="15"/>
  <c r="B45" i="15"/>
  <c r="B47" i="15"/>
  <c r="C43" i="15"/>
  <c r="B46" i="15"/>
  <c r="AG7" i="15"/>
  <c r="AG8" i="15" s="1"/>
  <c r="AG6" i="15"/>
  <c r="AG9" i="15"/>
  <c r="A6" i="7"/>
  <c r="A6" i="10"/>
  <c r="A6" i="9"/>
  <c r="A6" i="8"/>
  <c r="O21" i="11" l="1"/>
  <c r="O22" i="11"/>
  <c r="O18" i="11"/>
  <c r="O19" i="11"/>
  <c r="N15" i="11"/>
  <c r="P15" i="5" s="1"/>
  <c r="D27" i="9"/>
  <c r="D16" i="9"/>
  <c r="D23" i="9"/>
  <c r="D6" i="16"/>
  <c r="D10" i="16" s="1"/>
  <c r="B34" i="15"/>
  <c r="I15" i="6" l="1"/>
  <c r="P25" i="5"/>
  <c r="D14" i="10" s="1"/>
  <c r="P23" i="5"/>
  <c r="P24" i="5"/>
  <c r="P22" i="5"/>
  <c r="P21" i="5"/>
  <c r="F6" i="16"/>
  <c r="F10" i="16" s="1"/>
  <c r="F12" i="16" s="1"/>
  <c r="D12" i="16"/>
  <c r="C19" i="8"/>
  <c r="P19" i="5"/>
  <c r="Q22" i="5" l="1"/>
  <c r="R22" i="5" s="1"/>
  <c r="Q23" i="5"/>
  <c r="R23" i="5" s="1"/>
  <c r="Q24" i="5"/>
  <c r="R24" i="5" s="1"/>
  <c r="Q21" i="5"/>
  <c r="R21" i="5" s="1"/>
  <c r="E25" i="6"/>
  <c r="F25" i="6" s="1"/>
  <c r="Q19" i="5"/>
  <c r="R19" i="5" s="1"/>
  <c r="E29" i="6"/>
  <c r="F29" i="6" s="1"/>
  <c r="E35" i="6"/>
  <c r="I35" i="6" s="1"/>
  <c r="E31" i="6"/>
  <c r="I31" i="6" s="1"/>
  <c r="E23" i="6"/>
  <c r="I23" i="6" s="1"/>
  <c r="E33" i="6"/>
  <c r="F33" i="6" s="1"/>
  <c r="E37" i="6"/>
  <c r="I37" i="6" s="1"/>
  <c r="E39" i="6"/>
  <c r="F39" i="6" s="1"/>
  <c r="E41" i="6"/>
  <c r="I41" i="6" s="1"/>
  <c r="E27" i="6"/>
  <c r="I27" i="6" s="1"/>
  <c r="E21" i="6"/>
  <c r="I21" i="6" s="1"/>
  <c r="D15" i="16"/>
  <c r="F33" i="16"/>
  <c r="AB17" i="15"/>
  <c r="D27" i="10"/>
  <c r="C24" i="8"/>
  <c r="I18" i="8"/>
  <c r="C20" i="8"/>
  <c r="D17" i="8" s="1"/>
  <c r="Q25" i="5" l="1"/>
  <c r="I25" i="6"/>
  <c r="R25" i="5"/>
  <c r="D15" i="10" s="1"/>
  <c r="D16" i="10" s="1"/>
  <c r="F31" i="6"/>
  <c r="I29" i="6"/>
  <c r="F27" i="6"/>
  <c r="F35" i="6"/>
  <c r="F41" i="6"/>
  <c r="I39" i="6"/>
  <c r="F23" i="6"/>
  <c r="F37" i="6"/>
  <c r="I33" i="6"/>
  <c r="F21" i="6"/>
  <c r="I23" i="8"/>
  <c r="C25" i="8"/>
  <c r="D22" i="8" s="1"/>
  <c r="A1" i="17"/>
  <c r="J19" i="8"/>
  <c r="M18" i="8"/>
  <c r="N19" i="8" s="1"/>
  <c r="F15" i="16"/>
  <c r="F35" i="16"/>
  <c r="F36" i="16" s="1"/>
  <c r="F16" i="16" s="1"/>
  <c r="F23" i="16"/>
  <c r="D18" i="16"/>
  <c r="D19" i="16" s="1"/>
  <c r="F93" i="6" l="1"/>
  <c r="J24" i="8"/>
  <c r="M23" i="8"/>
  <c r="N24" i="8" s="1"/>
  <c r="N20" i="8"/>
  <c r="O17" i="8" s="1"/>
  <c r="J20" i="8"/>
  <c r="K17" i="8" s="1"/>
  <c r="F18" i="16"/>
  <c r="F19" i="16" s="1"/>
  <c r="A7" i="17"/>
  <c r="B7" i="17" s="1"/>
  <c r="D7" i="17" s="1"/>
  <c r="A11" i="17"/>
  <c r="B11" i="17" s="1"/>
  <c r="D11" i="17" s="1"/>
  <c r="A10" i="17"/>
  <c r="B10" i="17" s="1"/>
  <c r="D10" i="17" s="1"/>
  <c r="A6" i="17"/>
  <c r="B6" i="17" s="1"/>
  <c r="A9" i="17"/>
  <c r="B9" i="17" s="1"/>
  <c r="D9" i="17" s="1"/>
  <c r="A8" i="17"/>
  <c r="B8" i="17" s="1"/>
  <c r="D8" i="17" s="1"/>
  <c r="A4" i="17" l="1"/>
  <c r="AC17" i="15" s="1"/>
  <c r="B17" i="15" s="1"/>
  <c r="N25" i="8"/>
  <c r="O22" i="8" s="1"/>
  <c r="O36" i="8" s="1"/>
  <c r="J25" i="8"/>
  <c r="K22" i="8" s="1"/>
  <c r="K36" i="8" s="1"/>
</calcChain>
</file>

<file path=xl/sharedStrings.xml><?xml version="1.0" encoding="utf-8"?>
<sst xmlns="http://schemas.openxmlformats.org/spreadsheetml/2006/main" count="699" uniqueCount="465">
  <si>
    <t>Package</t>
  </si>
  <si>
    <t>Package Code</t>
  </si>
  <si>
    <t>Specification No.</t>
  </si>
  <si>
    <t>Price Schedules</t>
  </si>
  <si>
    <t>Township Works Package-A</t>
  </si>
  <si>
    <t>Fill up only green shaded cells in Sch-1 and Bid Form 2nd Envelope.</t>
  </si>
  <si>
    <t>All the cells in Sch-2 and Sch-3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</si>
  <si>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</si>
  <si>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</si>
  <si>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</si>
  <si>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</si>
  <si>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</si>
  <si>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</si>
  <si>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</si>
  <si>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</si>
  <si>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</si>
  <si>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</si>
  <si>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</si>
  <si>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</si>
  <si>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</si>
  <si>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</si>
  <si>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</si>
  <si>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</si>
  <si>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</si>
  <si>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</si>
  <si>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</si>
  <si>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</si>
  <si>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</si>
  <si>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</si>
  <si>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</si>
  <si>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</si>
  <si>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</si>
  <si>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</si>
  <si>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</si>
  <si>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</si>
  <si>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</si>
  <si>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</si>
  <si>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</si>
  <si>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</si>
  <si>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(Price Components (Price Break-up) ) :</t>
  </si>
  <si>
    <t>Fill up unit rates for all the items in numeric values greater than 0 (zero). If unit rate is left blank, the corresponding item shall be deemed to be included in the total price.</t>
  </si>
  <si>
    <t>Total amount shall get calculated automatically.</t>
  </si>
  <si>
    <t>Sch -2(Taxes and Duties) :</t>
  </si>
  <si>
    <t xml:space="preserve">Taxes and duties shall be displayed automatically. </t>
  </si>
  <si>
    <t>No cell is required to be filled in by the bidder in this worksheet.</t>
  </si>
  <si>
    <t>Sch -3(Grand Summary) :</t>
  </si>
  <si>
    <t xml:space="preserve">Summary of  the Schedule-1 without considering discount (mentioned in the work sheet discount) shall be displayed automatically. </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</si>
  <si>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</si>
  <si>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</si>
  <si>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Sch-3 (After Discount). </t>
  </si>
  <si>
    <t xml:space="preserve">Fill up names &amp; Designation of the representatives of other JV partner(s) if the bidder is JV (Joint Venture) . </t>
  </si>
  <si>
    <t>Fill up additional information as required.</t>
  </si>
  <si>
    <t>* * *</t>
  </si>
  <si>
    <t>Happy Bidding !</t>
  </si>
  <si>
    <t>Sole Bidder</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</si>
  <si>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</si>
  <si>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</si>
  <si>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</si>
  <si>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</si>
  <si>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</si>
  <si>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</si>
  <si>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</si>
  <si>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 xml:space="preserve">Date     </t>
  </si>
  <si>
    <t xml:space="preserve">Place     </t>
  </si>
  <si>
    <t>Schedule - 1</t>
  </si>
  <si>
    <t>Direct Total</t>
  </si>
  <si>
    <t>`</t>
  </si>
  <si>
    <t>BO Total</t>
  </si>
  <si>
    <t>(SCHEDULE OF RATES AND PRICES)</t>
  </si>
  <si>
    <t>To:</t>
  </si>
  <si>
    <t>Contract Services</t>
  </si>
  <si>
    <t>Name :</t>
  </si>
  <si>
    <t>Power Grid Corporation of India Ltd.,</t>
  </si>
  <si>
    <t>Address :</t>
  </si>
  <si>
    <t>"Saudamini", Plot No.-2</t>
  </si>
  <si>
    <t xml:space="preserve">Sector-29, </t>
  </si>
  <si>
    <t>Gurgaon (Haryana) - 122001</t>
  </si>
  <si>
    <t xml:space="preserve">Price Components (Price Break-up) </t>
  </si>
  <si>
    <t>Direct</t>
  </si>
  <si>
    <t>Bought-Out</t>
  </si>
  <si>
    <t>All Prices are in Indian Rupees.</t>
  </si>
  <si>
    <t>SI. No.</t>
  </si>
  <si>
    <t>Activity Description</t>
  </si>
  <si>
    <t>Service code</t>
  </si>
  <si>
    <t xml:space="preserve">SAC
(Service Accounting Codes)
</t>
  </si>
  <si>
    <t>Rate of GST applicable ( in %)</t>
  </si>
  <si>
    <t xml:space="preserve">  Description</t>
  </si>
  <si>
    <t>Unit</t>
  </si>
  <si>
    <t>Qty</t>
  </si>
  <si>
    <t>Unit Rate</t>
  </si>
  <si>
    <t>Total Price</t>
  </si>
  <si>
    <t xml:space="preserve">CIVIL WORKS                             </t>
  </si>
  <si>
    <t>Meter</t>
  </si>
  <si>
    <t xml:space="preserve"> Total  Price</t>
  </si>
  <si>
    <t xml:space="preserve">Date          : </t>
  </si>
  <si>
    <t>Place         :</t>
  </si>
  <si>
    <t>Printed Name   :</t>
  </si>
  <si>
    <t>Designation   :</t>
  </si>
  <si>
    <t xml:space="preserve">Price Break-up for individual items </t>
  </si>
  <si>
    <t>Item  Description</t>
  </si>
  <si>
    <t>Qty. (for all locations)</t>
  </si>
  <si>
    <t>6 = 4 x 5</t>
  </si>
  <si>
    <t>Nos.</t>
  </si>
  <si>
    <t>a)</t>
  </si>
  <si>
    <t>Cu.M</t>
  </si>
  <si>
    <t>Sq.M.</t>
  </si>
  <si>
    <t>MT</t>
  </si>
  <si>
    <t>Cu.M.</t>
  </si>
  <si>
    <t>No.</t>
  </si>
  <si>
    <t>Schedule - 2</t>
  </si>
  <si>
    <t>(SUMMARY OF TAXES &amp; DUTIES)</t>
  </si>
  <si>
    <t>Name     :</t>
  </si>
  <si>
    <t>Sl. No.</t>
  </si>
  <si>
    <t>Item Nos.</t>
  </si>
  <si>
    <t>Total Price (INR)</t>
  </si>
  <si>
    <t>After Discount</t>
  </si>
  <si>
    <t>After MPDiscount</t>
  </si>
  <si>
    <t>1</t>
  </si>
  <si>
    <t>TOTAL GST ON SERVICES</t>
  </si>
  <si>
    <t>Excise Duty</t>
  </si>
  <si>
    <t>Total GST on Services  (indentified in Schedule-1) which are not included in the prices  as per the provision of the Bidding Documents, as applicable</t>
  </si>
  <si>
    <t>GRAND TOTAL</t>
  </si>
  <si>
    <t xml:space="preserve">Date         : </t>
  </si>
  <si>
    <t>Place        :</t>
  </si>
  <si>
    <t>Schedule - 5</t>
  </si>
  <si>
    <t>SUMMARY OF TAXES &amp; DUTIES APPLICABLE ON GOODS</t>
  </si>
  <si>
    <t>TOTAL EXCISE DUTY</t>
  </si>
  <si>
    <t>Total Excise Duty for direct transaction between the Contractor and the Employer (identified in Schedule 1 as 'Direct') which are not included in the Ex-works price as per the provision of the Bidding Documents, as applicable.</t>
  </si>
  <si>
    <t>Rate of Excise Duty for Direct items indicated in Sch-1</t>
  </si>
  <si>
    <t>2</t>
  </si>
  <si>
    <t>TOTAL SALES TAX</t>
  </si>
  <si>
    <t>Sales Tax</t>
  </si>
  <si>
    <t>Total Sales Tax for direct transaction between the Contractor and the Employer (identified in Schedule 1 as 'Direct') which are not included in the Ex-works price as per the provision of the Bidding Documents, as applicable.</t>
  </si>
  <si>
    <t>Amount on which Sales Tax is applicable   [only ex-w price]</t>
  </si>
  <si>
    <t>Amount</t>
  </si>
  <si>
    <t>ED</t>
  </si>
  <si>
    <t xml:space="preserve">Rate of Sales Tax </t>
  </si>
  <si>
    <t>3</t>
  </si>
  <si>
    <t>TOTAL VAT</t>
  </si>
  <si>
    <t>Vat</t>
  </si>
  <si>
    <t>Total VAT for direct transaction between the Contractor and the Employer (identified in Schedule 1 as 'Direct') which are not included in the Ex-works price as per the provision of the Bidding Documents, as applicable</t>
  </si>
  <si>
    <t>Amount on which VAT is applicable   [only ex-w price]</t>
  </si>
  <si>
    <t xml:space="preserve">Rate of  VAT </t>
  </si>
  <si>
    <t>4</t>
  </si>
  <si>
    <t>TOTAL OCTROI</t>
  </si>
  <si>
    <t>Total Octroi as applicable for destination site/state on all items of supply, as per the provisions of the Bidding Documents, on all items of Schedule 1.</t>
  </si>
  <si>
    <t>Amount on which Octroi is applicable</t>
  </si>
  <si>
    <t>Click here for details of Octroi</t>
  </si>
  <si>
    <t>5</t>
  </si>
  <si>
    <t>TOTAL ENTRY TAX</t>
  </si>
  <si>
    <t>Total Entry Tax as applicable for destination site/state on all items of supply, as per the provisions of the Bidding Documents, on all items of Schedule 1.</t>
  </si>
  <si>
    <t>Amount on which Entry Tax  is applicable</t>
  </si>
  <si>
    <t>Click here for details of Entry Taxes</t>
  </si>
  <si>
    <t>6</t>
  </si>
  <si>
    <t>TOTAL OTHER TAXES &amp; DUTIES</t>
  </si>
  <si>
    <t>Total Others levies payable in India (please specify) as applicable for destination site/state on all items of supply, as per the provisions of the Bidding Documents, on all items of Schedule 1.</t>
  </si>
  <si>
    <t>Amount on which Other Taxes &amp; Duties are  applicable</t>
  </si>
  <si>
    <t>Click here for details of Other Taxes &amp; Duties</t>
  </si>
  <si>
    <t xml:space="preserve">GRAND TOTAL [1+2+3] </t>
  </si>
  <si>
    <t>Grand Total after Discount</t>
  </si>
  <si>
    <t>Grand Total after MPD</t>
  </si>
  <si>
    <t>Above Grand Total does not include Octroi, Entry Tax , Other Taxes &amp; Duties quoted by bidder at Sl. No. 4,5 &amp; 6 above</t>
  </si>
  <si>
    <t>Plus Octroi, Entry Tax , Other Taxes &amp; Duties quoted by bidder at Sl. No. 4,5 &amp; 6 above</t>
  </si>
  <si>
    <t>Note       :</t>
  </si>
  <si>
    <t>The reimbursement of Excise Duty, Sales Tax/VAT and other levies as per Sl. No. 1, 2 &amp; 3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</si>
  <si>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Schedule -3</t>
  </si>
  <si>
    <t>(GRAND SUMMARY )</t>
  </si>
  <si>
    <t>Description</t>
  </si>
  <si>
    <t>TOTAL SCHEDULE NO. 1</t>
  </si>
  <si>
    <t>TOTAL SCHEDULE NO. 2 (Taxes and Duties)</t>
  </si>
  <si>
    <t>Total Price  [1+2]</t>
  </si>
  <si>
    <t>TOTAL SCHEDULE NO. 2</t>
  </si>
  <si>
    <t xml:space="preserve">Local Transportation, Insurance and other Incidental Services </t>
  </si>
  <si>
    <t>TOTAL SCHEDULE NO. 3</t>
  </si>
  <si>
    <t>Installation Charges</t>
  </si>
  <si>
    <t>TOTAL SCHEDULE NO. 4</t>
  </si>
  <si>
    <t>Not Applicable</t>
  </si>
  <si>
    <t xml:space="preserve">Training Charges </t>
  </si>
  <si>
    <t>TOTAL SCHEDULE NO. 5</t>
  </si>
  <si>
    <t>Taxes and Duties</t>
  </si>
  <si>
    <t>Plus Octroi, Entry Tax , Other Taxes &amp; Duties quoted by bidder at Sl. No. 4,5 &amp; 6 of Sch-5</t>
  </si>
  <si>
    <t>TOTAL SCHEDULE NO. 7</t>
  </si>
  <si>
    <r>
      <t xml:space="preserve">Type Test Charges 
</t>
    </r>
    <r>
      <rPr>
        <sz val="10"/>
        <rFont val="Book Antiqua"/>
        <family val="1"/>
      </rPr>
      <t>[Total of this Schedule is included in Schedule - 1 above.]</t>
    </r>
  </si>
  <si>
    <t>GRAND TOTAL [1+2+3+4+5]</t>
  </si>
  <si>
    <t>Schedule - 3 After Discount</t>
  </si>
  <si>
    <t>(GRAND SUMMARY : AFTER DISCOUNT)</t>
  </si>
  <si>
    <t xml:space="preserve"> (Taxes and Duties)</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</si>
  <si>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</si>
  <si>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</si>
  <si>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</si>
  <si>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</si>
  <si>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</si>
  <si>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</si>
  <si>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</si>
  <si>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</si>
  <si>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</si>
  <si>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t>Discount on lum-sum basis on total price quoted by us. In Rs.</t>
  </si>
  <si>
    <r>
      <t>Discount on percent basis on total price quoted by us .</t>
    </r>
    <r>
      <rPr>
        <sz val="11"/>
        <rFont val="Book Antiqua"/>
        <family val="1"/>
      </rPr>
      <t xml:space="preserve">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</si>
  <si>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</si>
  <si>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 (Direct Only)</t>
  </si>
  <si>
    <t>In Rs.</t>
  </si>
  <si>
    <t>Schedule-1 :  (Direct Only)</t>
  </si>
  <si>
    <t>Schedule-1 : Ex works prices (Bought Out Only)</t>
  </si>
  <si>
    <t>Schedule-1 : (Bought Out Only)</t>
  </si>
  <si>
    <t>Schedule-2 : Freight &amp; Insurance</t>
  </si>
  <si>
    <t>Schedule-3 : Erection Charges</t>
  </si>
  <si>
    <t>Schedule-7 : Type Test Charges</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</si>
  <si>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</si>
  <si>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</si>
  <si>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</si>
  <si>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r>
      <t>Multipackage discount applicable on this package (TW04)</t>
    </r>
    <r>
      <rPr>
        <sz val="11"/>
        <rFont val="Book Antiqua"/>
        <family val="1"/>
      </rPr>
      <t xml:space="preserve"> </t>
    </r>
    <r>
      <rPr>
        <b/>
        <sz val="11"/>
        <rFont val="Book Antiqua"/>
        <family val="1"/>
      </rPr>
      <t>only</t>
    </r>
    <r>
      <rPr>
        <sz val="11"/>
        <rFont val="Book Antiqua"/>
        <family val="1"/>
      </rPr>
      <t xml:space="preserve">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Sch-3 &amp; Sch-7] </t>
    </r>
    <r>
      <rPr>
        <b/>
        <sz val="11"/>
        <rFont val="Book Antiqua"/>
        <family val="1"/>
      </rPr>
      <t>IN Rs.</t>
    </r>
  </si>
  <si>
    <r>
      <t>Multipackage discount applicable on this package (TW04)</t>
    </r>
    <r>
      <rPr>
        <sz val="11"/>
        <rFont val="Book Antiqua"/>
        <family val="1"/>
      </rPr>
      <t xml:space="preserve">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Sch-3 &amp; Sch-7] </t>
    </r>
    <r>
      <rPr>
        <b/>
        <sz val="11"/>
        <rFont val="Book Antiqua"/>
        <family val="1"/>
      </rPr>
      <t>In Percent (%)</t>
    </r>
  </si>
  <si>
    <t>Discount(s) offered at sl. No. 1 to 2 will automatically get displayed and accounted for in the respective items of the Schedules.</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</si>
  <si>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</si>
  <si>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</si>
  <si>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</si>
  <si>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</si>
  <si>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</si>
  <si>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</si>
  <si>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</si>
  <si>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</si>
  <si>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</si>
  <si>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</si>
  <si>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</si>
  <si>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</si>
  <si>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</si>
  <si>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</si>
  <si>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</si>
  <si>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</si>
  <si>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</si>
  <si>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</si>
  <si>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</si>
  <si>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</si>
  <si>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</si>
  <si>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</si>
  <si>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</si>
  <si>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</si>
  <si>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</si>
  <si>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</si>
  <si>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</si>
  <si>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</si>
  <si>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(5)</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</si>
  <si>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</si>
  <si>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</si>
  <si>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</si>
  <si>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</si>
  <si>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</si>
  <si>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</si>
  <si>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</si>
  <si>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</si>
  <si>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</si>
  <si>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</si>
  <si>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</si>
  <si>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</si>
  <si>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</si>
  <si>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</si>
  <si>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</si>
  <si>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</si>
  <si>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</si>
  <si>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</si>
  <si>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</si>
  <si>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</si>
  <si>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</si>
  <si>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</si>
  <si>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execute Pile foundation, Civil and other allied works associated with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</si>
  <si>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</si>
  <si>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</si>
  <si>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</si>
  <si>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</si>
  <si>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</si>
  <si>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Schedule 2</t>
  </si>
  <si>
    <t>Taxes and duties not included in Schdule 1</t>
  </si>
  <si>
    <t>Schedule 3</t>
  </si>
  <si>
    <t>Grand Summary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</si>
  <si>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</si>
  <si>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11.4.2, Section –II:ITB, Vol.-I of the Bidding Documents, prices quoted by us in the Price Schedules shall be subject to Price Adjustment during the execution of Contract in accordance with Appendix 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</si>
  <si>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</si>
  <si>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</si>
  <si>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</si>
  <si>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 which are payable by the Employer under the Contract, shall be reimbursed by the Employer on production of satisfactory documentary evidence by the Contractor in accordance with the provisions of the Bidding Documents.</t>
  </si>
  <si>
    <t xml:space="preserve">We further understand that notwithstanding 3.0 above, in case of award on us, you shall also bear and pay/reimburse to us, GST applicable on Services specified in Schedule No. 1 of the Price Schedule in this Second Envelope,  by the Indian Laws.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</si>
  <si>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</si>
  <si>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</si>
  <si>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</si>
  <si>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</si>
  <si>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</si>
  <si>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</si>
  <si>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</si>
  <si>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</si>
  <si>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</si>
  <si>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</si>
  <si>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</si>
  <si>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</si>
  <si>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</si>
  <si>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</si>
  <si>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</si>
  <si>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</si>
  <si>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</si>
  <si>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</si>
  <si>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</si>
  <si>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</si>
  <si>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</si>
  <si>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</si>
  <si>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</si>
  <si>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</si>
  <si>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 /VAT</t>
  </si>
  <si>
    <t xml:space="preserve">C) ENTRY TAX / OCTROI </t>
  </si>
  <si>
    <t xml:space="preserve">D) OTHERS </t>
  </si>
  <si>
    <t>E)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</si>
  <si>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</si>
  <si>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</si>
  <si>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</si>
  <si>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</si>
  <si>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Rs.</t>
  </si>
  <si>
    <t>b)</t>
  </si>
  <si>
    <t>CST /VAT</t>
  </si>
  <si>
    <t>c)</t>
  </si>
  <si>
    <t>Entry Tax / Octroi</t>
  </si>
  <si>
    <t>d)</t>
  </si>
  <si>
    <t xml:space="preserve">Others </t>
  </si>
  <si>
    <t>II)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</si>
  <si>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</si>
  <si>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</si>
  <si>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</si>
  <si>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</si>
  <si>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Ex-Works Price of Direct Supplies (after discount, if any)</t>
  </si>
  <si>
    <t>Gross LS</t>
  </si>
  <si>
    <t>Gross %</t>
  </si>
  <si>
    <t>Excise Duty @ 10.3% of (a) above</t>
  </si>
  <si>
    <t>CST / VAT @ 2% of Ex-Works of Direct Supplies (a) + ED (b) above</t>
  </si>
  <si>
    <t>Sch-1 Direct LS</t>
  </si>
  <si>
    <t>Sch-1 Direct %</t>
  </si>
  <si>
    <t>Sch-1 BO LS</t>
  </si>
  <si>
    <t>Sch-1 BO %</t>
  </si>
  <si>
    <t>e)</t>
  </si>
  <si>
    <t>Purchase Price for Entry Tax (Total Ex-Works+F&amp;I+ED+CST+Others)</t>
  </si>
  <si>
    <t>Sch-2 LS</t>
  </si>
  <si>
    <t>Sch-2 %</t>
  </si>
  <si>
    <t>f)</t>
  </si>
  <si>
    <r>
      <t xml:space="preserve">Entry Tax </t>
    </r>
    <r>
      <rPr>
        <b/>
        <sz val="11"/>
        <color indexed="12"/>
        <rFont val="Book Antiqua"/>
        <family val="1"/>
      </rPr>
      <t>@ 1%</t>
    </r>
    <r>
      <rPr>
        <sz val="11"/>
        <rFont val="Book Antiqua"/>
        <family val="1"/>
      </rPr>
      <t xml:space="preserve"> of (e) above</t>
    </r>
  </si>
  <si>
    <t>Sch-3 LS</t>
  </si>
  <si>
    <t>Sch-3 %</t>
  </si>
  <si>
    <t>Sch-7 LS</t>
  </si>
  <si>
    <t>Sch-7 %</t>
  </si>
  <si>
    <t>Statement of Quoted / Corrected Prices</t>
  </si>
  <si>
    <t>Page</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</si>
  <si>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</si>
  <si>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</si>
  <si>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</si>
  <si>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</si>
  <si>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</si>
  <si>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</si>
  <si>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</si>
  <si>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</si>
  <si>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</si>
  <si>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</si>
  <si>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</si>
  <si>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</si>
  <si>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</si>
  <si>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</si>
  <si>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</si>
  <si>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</si>
  <si>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</si>
  <si>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</si>
  <si>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</si>
  <si>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</si>
  <si>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</si>
  <si>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</si>
  <si>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</si>
  <si>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</si>
  <si>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</si>
  <si>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</si>
  <si>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</si>
  <si>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</si>
  <si>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</si>
  <si>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</si>
  <si>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</si>
  <si>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</si>
  <si>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</si>
  <si>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</si>
  <si>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</si>
  <si>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</si>
  <si>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</si>
  <si>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</si>
  <si>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</si>
  <si>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</si>
  <si>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</si>
  <si>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</si>
  <si>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</si>
  <si>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</si>
  <si>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</si>
  <si>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</si>
  <si>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</si>
  <si>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</si>
  <si>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</si>
  <si>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</si>
  <si>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</si>
  <si>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</si>
  <si>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</si>
  <si>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</si>
  <si>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</si>
  <si>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</si>
  <si>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</si>
  <si>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</si>
  <si>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</si>
  <si>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</si>
  <si>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</si>
  <si>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</si>
  <si>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</si>
  <si>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</si>
  <si>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</si>
  <si>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</si>
  <si>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</si>
  <si>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</si>
  <si>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</si>
  <si>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</si>
  <si>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</si>
  <si>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</si>
  <si>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</si>
  <si>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</si>
  <si>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</si>
  <si>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</si>
  <si>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</si>
  <si>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</si>
  <si>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</si>
  <si>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</si>
  <si>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</si>
  <si>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</si>
  <si>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</si>
  <si>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</si>
  <si>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</si>
  <si>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</si>
  <si>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</si>
  <si>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</si>
  <si>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</si>
  <si>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</si>
  <si>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</si>
  <si>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</si>
  <si>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</si>
  <si>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</si>
  <si>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</si>
  <si>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</si>
  <si>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</si>
  <si>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</si>
  <si>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</si>
  <si>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</si>
  <si>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</si>
  <si>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</si>
  <si>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10 = 8 x 9</t>
  </si>
  <si>
    <t>Whether SAC in column '2’ is confirmed. If not  indicate applicable the SAC #</t>
  </si>
  <si>
    <t>Whether  rate of GST in column ‘ 4 ’ is confirmed. If not  indicate applicable rate of GST #</t>
  </si>
  <si>
    <t>Construction of tensile structure overhead shed at skating ground, Sector-43 township of POWERGRID, Gurugram</t>
  </si>
  <si>
    <t>CC/NT/W-MISC/DOM/A14/25/12918</t>
  </si>
  <si>
    <t>CIVIL WORKS</t>
  </si>
  <si>
    <t xml:space="preserve">Designing,  Providing, fabricating, assembling and erection of Tensile Membrane Fabric shed along with supporting steel frame and its foundation, roofing strctures, base plates, foundation bolts etc. complete in desired profile as per approved drawing . (The civil foundation work is to be paid seperately) 
</t>
  </si>
  <si>
    <t>Excavation in all kind of soil including rock for all leads and lifts, backfilling, disposal of surplus earth within a lead up to 2Km as per technical specification. The surplus earth shall be roughly graded .</t>
  </si>
  <si>
    <t>Providing and laying in position cement concrete of specified grade excluding the cost of centering and shuttering - All work up to plinth level : 1:4:8 (1 Cement : 4 coarse sand (zone-III) derived from natural sources : 8 graded stone aggregate 40 mm nominal size derived from natural sources) including all kinds of form works.</t>
  </si>
  <si>
    <t>Providing and laying in position specified grade of reinforced cement concrete, excluding the cost of centering, shuttering, finishing and reinforcement - All work up to plinth level : 1:1.5:3 (1 cement : 1.5 coarse sand (zone-III) derived from natural sources : 3 graded stone aggregate 20 mm nominal size derived from natural sources) including all kinds of form works.</t>
  </si>
  <si>
    <t>Steel reinforcement for R.C.C. work including straightening, cutting, bending, placing in position and binding all complete upto plinth level. 
5.22.6 Thermo-Mechanically Treated bars of grade Fe-500D or more.</t>
  </si>
  <si>
    <t>995433</t>
  </si>
  <si>
    <t>995454</t>
  </si>
  <si>
    <t>995453</t>
  </si>
  <si>
    <t>sqm</t>
  </si>
  <si>
    <t>CuM</t>
  </si>
  <si>
    <t>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</si>
</sst>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_(* \(#,##0.00\);_(* &quot;-&quot;??_);_(@_)"/>
    <numFmt numFmtId="165" formatCode="0.0"/>
    <numFmt numFmtId="166" formatCode="0.000"/>
    <numFmt numFmtId="167" formatCode="_(* #,##0.00_);_(* \(#,##0.00\);_(* \-??_);_(@_)"/>
    <numFmt numFmtId="168" formatCode="_(* #,##0_);_(* \(#,##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67">
    <font>
      <sz val="11"/>
      <name val="Book Antiqua"/>
      <family val="1"/>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vertAlign val="superscript"/>
      <sz val="11"/>
      <name val="Book Antiqua"/>
      <family val="1"/>
    </font>
    <font>
      <b/>
      <sz val="12"/>
      <color indexed="16"/>
      <name val="Book Antiqua"/>
      <family val="1"/>
    </font>
    <font>
      <sz val="18"/>
      <color indexed="10"/>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b/>
      <sz val="11"/>
      <name val="Cambria"/>
      <family val="1"/>
    </font>
    <font>
      <b/>
      <sz val="12"/>
      <name val="Cambria"/>
      <family val="1"/>
    </font>
    <font>
      <sz val="11"/>
      <name val="Cambria"/>
      <family val="1"/>
    </font>
    <font>
      <sz val="10"/>
      <name val="Cambria"/>
      <family val="1"/>
    </font>
    <font>
      <sz val="11"/>
      <color indexed="10"/>
      <name val="Book Antiqua"/>
      <family val="1"/>
    </font>
    <font>
      <sz val="12"/>
      <name val="Calibri"/>
      <family val="2"/>
    </font>
    <font>
      <b/>
      <i/>
      <sz val="12"/>
      <name val="Book Antiqua"/>
      <family val="1"/>
    </font>
    <font>
      <b/>
      <i/>
      <sz val="11"/>
      <name val="Book Antiqua"/>
      <family val="1"/>
    </font>
    <font>
      <i/>
      <sz val="11"/>
      <color indexed="9"/>
      <name val="Book Antiqua"/>
      <family val="1"/>
    </font>
    <font>
      <sz val="14"/>
      <name val="Book Antiqua"/>
      <family val="1"/>
    </font>
    <font>
      <b/>
      <sz val="12"/>
      <name val="Calibri"/>
      <family val="2"/>
    </font>
    <font>
      <b/>
      <sz val="11"/>
      <name val="Calibri"/>
      <family val="2"/>
    </font>
    <font>
      <sz val="12"/>
      <color rgb="FF000000"/>
      <name val="Times New Roman"/>
      <family val="1"/>
    </font>
    <font>
      <sz val="10"/>
      <color rgb="FF000000"/>
      <name val="Times New Roman"/>
      <family val="1"/>
    </font>
    <font>
      <b/>
      <sz val="18"/>
      <name val="Arial"/>
      <family val="2"/>
    </font>
    <font>
      <sz val="11"/>
      <name val="Times New Roman"/>
      <family val="1"/>
    </font>
  </fonts>
  <fills count="14">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12"/>
        <bgColor indexed="64"/>
      </patternFill>
    </fill>
    <fill>
      <patternFill patternType="solid">
        <fgColor indexed="2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FFC000"/>
        <bgColor indexed="64"/>
      </patternFill>
    </fill>
  </fills>
  <borders count="3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top style="thin">
        <color indexed="64"/>
      </top>
      <bottom style="hair">
        <color indexed="64"/>
      </bottom>
      <diagonal/>
    </border>
    <border>
      <left/>
      <right/>
      <top/>
      <bottom style="hair">
        <color indexed="64"/>
      </bottom>
      <diagonal/>
    </border>
    <border>
      <left/>
      <right style="thin">
        <color indexed="64"/>
      </right>
      <top style="thin">
        <color indexed="64"/>
      </top>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50">
    <xf numFmtId="0" fontId="0" fillId="0" borderId="0"/>
    <xf numFmtId="9" fontId="7"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8" fillId="0" borderId="0"/>
    <xf numFmtId="164"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69"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2"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166" fontId="1" fillId="0" borderId="0"/>
    <xf numFmtId="0" fontId="31" fillId="0" borderId="0"/>
    <xf numFmtId="0" fontId="18" fillId="0" borderId="0"/>
    <xf numFmtId="0" fontId="16" fillId="0" borderId="0"/>
    <xf numFmtId="0" fontId="31" fillId="0" borderId="0"/>
    <xf numFmtId="0" fontId="1" fillId="0" borderId="0"/>
    <xf numFmtId="0" fontId="16" fillId="0" borderId="0" applyNumberFormat="0" applyFill="0" applyBorder="0" applyProtection="0">
      <alignment vertical="top"/>
    </xf>
    <xf numFmtId="0" fontId="1"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1" fillId="0" borderId="0" applyNumberFormat="0" applyFont="0" applyFill="0" applyBorder="0" applyAlignment="0" applyProtection="0">
      <alignment vertical="top"/>
    </xf>
    <xf numFmtId="0" fontId="1" fillId="0" borderId="0"/>
    <xf numFmtId="0" fontId="12" fillId="0" borderId="0" applyFont="0"/>
    <xf numFmtId="0" fontId="13" fillId="0" borderId="0" applyNumberFormat="0" applyFill="0" applyBorder="0" applyAlignment="0" applyProtection="0">
      <alignment vertical="top"/>
      <protection locked="0"/>
    </xf>
    <xf numFmtId="0" fontId="14" fillId="0" borderId="0"/>
    <xf numFmtId="9" fontId="16" fillId="0" borderId="0" applyFont="0" applyFill="0" applyBorder="0" applyAlignment="0" applyProtection="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cellStyleXfs>
  <cellXfs count="800">
    <xf numFmtId="0" fontId="0" fillId="0" borderId="0" xfId="0"/>
    <xf numFmtId="0" fontId="16" fillId="0" borderId="0" xfId="0" applyFont="1" applyAlignment="1">
      <alignment vertical="center"/>
    </xf>
    <xf numFmtId="0" fontId="16" fillId="0" borderId="0" xfId="0" applyFont="1" applyAlignment="1">
      <alignment horizontal="left" vertical="center"/>
    </xf>
    <xf numFmtId="0" fontId="16" fillId="0" borderId="0" xfId="0" applyFont="1" applyAlignment="1">
      <alignment horizontal="center" vertical="center"/>
    </xf>
    <xf numFmtId="0" fontId="15" fillId="0" borderId="4" xfId="0" applyFont="1" applyBorder="1" applyAlignment="1">
      <alignment horizontal="right" vertical="center"/>
    </xf>
    <xf numFmtId="0" fontId="16" fillId="0" borderId="0" xfId="0" applyFont="1" applyAlignment="1">
      <alignment horizontal="justify" vertical="center"/>
    </xf>
    <xf numFmtId="0" fontId="19" fillId="0" borderId="0" xfId="31" applyFont="1" applyAlignment="1" applyProtection="1">
      <alignment vertical="center"/>
      <protection hidden="1"/>
    </xf>
    <xf numFmtId="0" fontId="19" fillId="0" borderId="0" xfId="31" applyFont="1" applyProtection="1">
      <protection hidden="1"/>
    </xf>
    <xf numFmtId="0" fontId="1" fillId="0" borderId="0" xfId="31" applyProtection="1">
      <protection hidden="1"/>
    </xf>
    <xf numFmtId="0" fontId="5" fillId="0" borderId="0" xfId="31" applyFont="1" applyAlignment="1" applyProtection="1">
      <alignment vertical="center"/>
      <protection hidden="1"/>
    </xf>
    <xf numFmtId="0" fontId="5" fillId="0" borderId="5" xfId="31" applyFont="1" applyBorder="1" applyAlignment="1" applyProtection="1">
      <alignment vertical="center"/>
      <protection hidden="1"/>
    </xf>
    <xf numFmtId="0" fontId="5" fillId="0" borderId="6" xfId="31" applyFont="1" applyBorder="1" applyAlignment="1" applyProtection="1">
      <alignment vertical="center"/>
      <protection hidden="1"/>
    </xf>
    <xf numFmtId="0" fontId="1" fillId="0" borderId="0" xfId="31"/>
    <xf numFmtId="0" fontId="5" fillId="0" borderId="7" xfId="31" applyFont="1" applyBorder="1" applyAlignment="1" applyProtection="1">
      <alignment vertical="center"/>
      <protection hidden="1"/>
    </xf>
    <xf numFmtId="0" fontId="5" fillId="0" borderId="4" xfId="31" applyFont="1" applyBorder="1" applyAlignment="1" applyProtection="1">
      <alignment vertical="center"/>
      <protection hidden="1"/>
    </xf>
    <xf numFmtId="0" fontId="5" fillId="0" borderId="8" xfId="31" applyFont="1" applyBorder="1" applyAlignment="1" applyProtection="1">
      <alignment vertical="center"/>
      <protection hidden="1"/>
    </xf>
    <xf numFmtId="0" fontId="23" fillId="0" borderId="6" xfId="31" applyFont="1" applyBorder="1" applyAlignment="1" applyProtection="1">
      <alignment vertical="center"/>
      <protection hidden="1"/>
    </xf>
    <xf numFmtId="0" fontId="1" fillId="0" borderId="0" xfId="31" applyAlignment="1" applyProtection="1">
      <alignment vertical="center"/>
      <protection hidden="1"/>
    </xf>
    <xf numFmtId="0" fontId="18" fillId="0" borderId="6" xfId="31" applyFont="1" applyBorder="1" applyAlignment="1" applyProtection="1">
      <alignment vertical="center"/>
      <protection hidden="1"/>
    </xf>
    <xf numFmtId="0" fontId="25" fillId="0" borderId="0" xfId="31" applyFont="1" applyAlignment="1" applyProtection="1">
      <alignment vertical="center"/>
      <protection hidden="1"/>
    </xf>
    <xf numFmtId="0" fontId="18" fillId="0" borderId="8" xfId="31" applyFont="1" applyBorder="1" applyAlignment="1" applyProtection="1">
      <alignment vertical="center"/>
      <protection hidden="1"/>
    </xf>
    <xf numFmtId="0" fontId="5" fillId="0" borderId="9" xfId="31" applyFont="1" applyBorder="1" applyAlignment="1" applyProtection="1">
      <alignment vertical="center"/>
      <protection hidden="1"/>
    </xf>
    <xf numFmtId="0" fontId="18" fillId="0" borderId="0" xfId="31" applyFont="1" applyAlignment="1" applyProtection="1">
      <alignment vertical="center"/>
      <protection hidden="1"/>
    </xf>
    <xf numFmtId="0" fontId="15" fillId="0" borderId="0" xfId="32"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5" fillId="0" borderId="0" xfId="31" applyFont="1" applyAlignment="1" applyProtection="1">
      <alignment vertical="top"/>
      <protection hidden="1"/>
    </xf>
    <xf numFmtId="0" fontId="26" fillId="0" borderId="0" xfId="31" applyFont="1" applyAlignment="1" applyProtection="1">
      <alignment horizontal="center" vertical="center"/>
      <protection hidden="1"/>
    </xf>
    <xf numFmtId="0" fontId="15" fillId="0" borderId="0" xfId="31" applyFont="1" applyAlignment="1" applyProtection="1">
      <alignment vertical="center"/>
      <protection hidden="1"/>
    </xf>
    <xf numFmtId="0" fontId="16" fillId="0" borderId="0" xfId="31" applyFont="1" applyAlignment="1" applyProtection="1">
      <alignment vertical="center"/>
      <protection hidden="1"/>
    </xf>
    <xf numFmtId="0" fontId="15" fillId="0" borderId="0" xfId="34" applyFont="1" applyAlignment="1" applyProtection="1">
      <alignment vertical="top"/>
      <protection hidden="1"/>
    </xf>
    <xf numFmtId="0" fontId="16" fillId="0" borderId="0" xfId="31" applyFont="1" applyAlignment="1" applyProtection="1">
      <alignment vertical="top"/>
      <protection hidden="1"/>
    </xf>
    <xf numFmtId="0" fontId="26" fillId="0" borderId="0" xfId="31" applyFont="1" applyAlignment="1" applyProtection="1">
      <alignment vertical="center"/>
      <protection hidden="1"/>
    </xf>
    <xf numFmtId="176" fontId="15" fillId="0" borderId="10" xfId="31" applyNumberFormat="1" applyFont="1" applyBorder="1" applyAlignment="1" applyProtection="1">
      <alignment horizontal="center" vertical="center"/>
      <protection hidden="1"/>
    </xf>
    <xf numFmtId="0" fontId="16" fillId="0" borderId="11" xfId="31" applyFont="1" applyBorder="1" applyAlignment="1" applyProtection="1">
      <alignment horizontal="center" vertical="center"/>
      <protection hidden="1"/>
    </xf>
    <xf numFmtId="0" fontId="16" fillId="0" borderId="12" xfId="31" applyFont="1" applyBorder="1" applyAlignment="1" applyProtection="1">
      <alignment horizontal="justify" vertical="center" wrapText="1"/>
      <protection hidden="1"/>
    </xf>
    <xf numFmtId="0" fontId="16" fillId="0" borderId="13" xfId="31" applyFont="1" applyBorder="1" applyAlignment="1" applyProtection="1">
      <alignment vertical="center"/>
      <protection hidden="1"/>
    </xf>
    <xf numFmtId="0" fontId="15" fillId="0" borderId="0" xfId="31" applyFont="1" applyAlignment="1" applyProtection="1">
      <alignment vertical="center" wrapText="1"/>
      <protection hidden="1"/>
    </xf>
    <xf numFmtId="4" fontId="15" fillId="0" borderId="0" xfId="31" applyNumberFormat="1" applyFont="1" applyAlignment="1" applyProtection="1">
      <alignment vertical="center"/>
      <protection hidden="1"/>
    </xf>
    <xf numFmtId="0" fontId="16" fillId="0" borderId="0" xfId="31" applyFont="1" applyAlignment="1" applyProtection="1">
      <alignment horizontal="left" vertical="center" wrapText="1"/>
      <protection hidden="1"/>
    </xf>
    <xf numFmtId="0" fontId="16" fillId="0" borderId="0" xfId="31" applyFont="1" applyAlignment="1" applyProtection="1">
      <alignment horizontal="right" vertical="center"/>
      <protection hidden="1"/>
    </xf>
    <xf numFmtId="0" fontId="6" fillId="0" borderId="0" xfId="31" applyFont="1" applyAlignment="1" applyProtection="1">
      <alignment horizontal="center" vertical="top"/>
      <protection hidden="1"/>
    </xf>
    <xf numFmtId="0" fontId="15" fillId="0" borderId="4" xfId="31" applyFont="1" applyBorder="1" applyAlignment="1" applyProtection="1">
      <alignment vertical="top"/>
      <protection hidden="1"/>
    </xf>
    <xf numFmtId="0" fontId="15" fillId="0" borderId="10" xfId="31" applyFont="1" applyBorder="1" applyAlignment="1" applyProtection="1">
      <alignment horizontal="justify" vertical="top" wrapText="1"/>
      <protection hidden="1"/>
    </xf>
    <xf numFmtId="0" fontId="15" fillId="0" borderId="10" xfId="31" applyFont="1" applyBorder="1" applyAlignment="1" applyProtection="1">
      <alignment horizontal="right" vertical="center" wrapText="1" indent="5"/>
      <protection hidden="1"/>
    </xf>
    <xf numFmtId="0" fontId="16" fillId="0" borderId="13" xfId="31" applyFont="1" applyBorder="1" applyAlignment="1" applyProtection="1">
      <alignment horizontal="center" vertical="center"/>
      <protection hidden="1"/>
    </xf>
    <xf numFmtId="0" fontId="16" fillId="0" borderId="0" xfId="31" applyFont="1" applyAlignment="1" applyProtection="1">
      <alignment horizontal="left" vertical="center"/>
      <protection hidden="1"/>
    </xf>
    <xf numFmtId="0" fontId="5" fillId="0" borderId="0" xfId="31" applyFont="1" applyAlignment="1" applyProtection="1">
      <alignment horizontal="right"/>
      <protection hidden="1"/>
    </xf>
    <xf numFmtId="0" fontId="15" fillId="0" borderId="4" xfId="0" applyFont="1" applyBorder="1" applyAlignment="1">
      <alignment horizontal="left" vertical="center"/>
    </xf>
    <xf numFmtId="0" fontId="15" fillId="0" borderId="4" xfId="0" applyFont="1" applyBorder="1" applyAlignment="1">
      <alignment horizontal="justify" vertical="center"/>
    </xf>
    <xf numFmtId="0" fontId="15" fillId="0" borderId="4" xfId="0" applyFont="1" applyBorder="1" applyAlignment="1">
      <alignment horizontal="center" vertical="center"/>
    </xf>
    <xf numFmtId="0" fontId="16" fillId="0" borderId="0" xfId="32"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31" applyFont="1" applyAlignment="1" applyProtection="1">
      <alignment horizontal="left" vertical="center" indent="1"/>
      <protection hidden="1"/>
    </xf>
    <xf numFmtId="0" fontId="16" fillId="0" borderId="0" xfId="34" applyFont="1" applyAlignment="1" applyProtection="1">
      <alignment horizontal="left" vertical="center" indent="1"/>
      <protection hidden="1"/>
    </xf>
    <xf numFmtId="0" fontId="16" fillId="0" borderId="0" xfId="0" applyFont="1" applyAlignment="1" applyProtection="1">
      <alignment horizontal="left" vertical="center"/>
      <protection hidden="1"/>
    </xf>
    <xf numFmtId="4" fontId="15" fillId="0" borderId="10" xfId="31" applyNumberFormat="1" applyFont="1" applyBorder="1" applyAlignment="1" applyProtection="1">
      <alignment vertical="center"/>
      <protection hidden="1"/>
    </xf>
    <xf numFmtId="4" fontId="15" fillId="0" borderId="10" xfId="31" applyNumberFormat="1" applyFont="1" applyBorder="1" applyAlignment="1" applyProtection="1">
      <alignment vertical="center" wrapText="1"/>
      <protection hidden="1"/>
    </xf>
    <xf numFmtId="0" fontId="15" fillId="0" borderId="0" xfId="31" applyFont="1" applyAlignment="1" applyProtection="1">
      <alignment horizontal="left" vertical="top" wrapText="1"/>
      <protection hidden="1"/>
    </xf>
    <xf numFmtId="0" fontId="15" fillId="0" borderId="10" xfId="31" applyFont="1" applyBorder="1" applyAlignment="1" applyProtection="1">
      <alignment horizontal="center" vertical="center" wrapText="1"/>
      <protection hidden="1"/>
    </xf>
    <xf numFmtId="0" fontId="16" fillId="0" borderId="0" xfId="31" applyFont="1" applyAlignment="1" applyProtection="1">
      <alignment horizontal="center" vertical="center"/>
      <protection hidden="1"/>
    </xf>
    <xf numFmtId="0" fontId="15" fillId="0" borderId="0" xfId="31" applyFont="1" applyAlignment="1" applyProtection="1">
      <alignment horizontal="left" vertical="center" wrapText="1"/>
      <protection hidden="1"/>
    </xf>
    <xf numFmtId="0" fontId="15" fillId="0" borderId="0" xfId="31" applyFont="1" applyAlignment="1" applyProtection="1">
      <alignment horizontal="right" vertical="center" wrapText="1"/>
      <protection hidden="1"/>
    </xf>
    <xf numFmtId="0" fontId="15" fillId="0" borderId="4" xfId="0" applyFont="1" applyBorder="1" applyAlignment="1" applyProtection="1">
      <alignment horizontal="left" vertical="center"/>
      <protection hidden="1"/>
    </xf>
    <xf numFmtId="0" fontId="15" fillId="0" borderId="4" xfId="0" applyFont="1" applyBorder="1" applyAlignment="1" applyProtection="1">
      <alignment horizontal="justify"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4" xfId="0" applyFont="1" applyBorder="1" applyAlignment="1" applyProtection="1">
      <alignment horizontal="righ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0" applyFont="1" applyAlignment="1" applyProtection="1">
      <alignment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5" fillId="0" borderId="0" xfId="0" applyFont="1" applyAlignment="1">
      <alignment horizontal="left" vertical="center" indent="1"/>
    </xf>
    <xf numFmtId="0" fontId="15" fillId="0" borderId="0" xfId="31" applyFont="1" applyAlignment="1" applyProtection="1">
      <alignment horizontal="left" vertical="center" indent="1"/>
      <protection hidden="1"/>
    </xf>
    <xf numFmtId="0" fontId="15" fillId="0" borderId="0" xfId="0" applyFont="1" applyAlignment="1" applyProtection="1">
      <alignment horizontal="left" vertical="center" indent="1"/>
      <protection hidden="1"/>
    </xf>
    <xf numFmtId="177" fontId="15" fillId="0" borderId="0" xfId="0" applyNumberFormat="1" applyFont="1" applyAlignment="1">
      <alignment horizontal="left" vertical="center" indent="1"/>
    </xf>
    <xf numFmtId="177" fontId="15" fillId="0" borderId="0" xfId="0" applyNumberFormat="1" applyFont="1" applyAlignment="1" applyProtection="1">
      <alignment horizontal="left" vertical="center" indent="1"/>
      <protection hidden="1"/>
    </xf>
    <xf numFmtId="0" fontId="1" fillId="0" borderId="0" xfId="27" applyAlignment="1" applyProtection="1">
      <alignment vertical="center"/>
      <protection hidden="1"/>
    </xf>
    <xf numFmtId="0" fontId="1" fillId="0" borderId="0" xfId="27" applyProtection="1">
      <protection hidden="1"/>
    </xf>
    <xf numFmtId="1" fontId="16" fillId="0" borderId="0" xfId="35" applyNumberFormat="1" applyFont="1" applyAlignment="1" applyProtection="1">
      <alignment vertical="center" wrapText="1"/>
      <protection hidden="1"/>
    </xf>
    <xf numFmtId="1" fontId="15" fillId="0" borderId="0" xfId="35" applyNumberFormat="1" applyFont="1" applyAlignment="1" applyProtection="1">
      <alignment horizontal="center" vertical="center" wrapText="1"/>
      <protection hidden="1"/>
    </xf>
    <xf numFmtId="0" fontId="15" fillId="0" borderId="0" xfId="35" applyFont="1" applyAlignment="1" applyProtection="1">
      <alignment horizontal="center" vertical="center" wrapText="1"/>
      <protection hidden="1"/>
    </xf>
    <xf numFmtId="0" fontId="1" fillId="0" borderId="0" xfId="35" applyProtection="1">
      <protection hidden="1"/>
    </xf>
    <xf numFmtId="4" fontId="15" fillId="0" borderId="0" xfId="35" applyNumberFormat="1" applyFont="1" applyAlignment="1" applyProtection="1">
      <alignment horizontal="center" vertical="center" wrapText="1"/>
      <protection hidden="1"/>
    </xf>
    <xf numFmtId="0" fontId="18" fillId="0" borderId="0" xfId="35" applyFont="1" applyProtection="1">
      <protection hidden="1"/>
    </xf>
    <xf numFmtId="4" fontId="15" fillId="0" borderId="12" xfId="35" applyNumberFormat="1" applyFont="1" applyBorder="1" applyAlignment="1" applyProtection="1">
      <alignment horizontal="center" vertical="center" wrapText="1"/>
      <protection hidden="1"/>
    </xf>
    <xf numFmtId="1" fontId="15" fillId="0" borderId="12" xfId="35" applyNumberFormat="1" applyFont="1" applyBorder="1" applyAlignment="1" applyProtection="1">
      <alignment vertical="center" wrapText="1"/>
      <protection hidden="1"/>
    </xf>
    <xf numFmtId="4" fontId="15" fillId="0" borderId="12" xfId="35" applyNumberFormat="1" applyFont="1" applyBorder="1" applyAlignment="1" applyProtection="1">
      <alignment horizontal="right" vertical="center" wrapText="1"/>
      <protection hidden="1"/>
    </xf>
    <xf numFmtId="4" fontId="15" fillId="0" borderId="14" xfId="35" applyNumberFormat="1" applyFont="1" applyBorder="1" applyAlignment="1" applyProtection="1">
      <alignment horizontal="right" vertical="center" wrapText="1"/>
      <protection hidden="1"/>
    </xf>
    <xf numFmtId="4" fontId="16" fillId="0" borderId="15" xfId="35" applyNumberFormat="1" applyFont="1" applyBorder="1" applyAlignment="1" applyProtection="1">
      <alignment horizontal="right" vertical="center" wrapText="1"/>
      <protection hidden="1"/>
    </xf>
    <xf numFmtId="0" fontId="18" fillId="0" borderId="0" xfId="35" applyFont="1" applyAlignment="1" applyProtection="1">
      <alignment vertical="center"/>
      <protection hidden="1"/>
    </xf>
    <xf numFmtId="1" fontId="16" fillId="0" borderId="12" xfId="35" applyNumberFormat="1" applyFont="1" applyBorder="1" applyAlignment="1" applyProtection="1">
      <alignment horizontal="center" vertical="center" wrapText="1"/>
      <protection hidden="1"/>
    </xf>
    <xf numFmtId="0" fontId="15" fillId="0" borderId="14" xfId="35" applyFont="1" applyBorder="1" applyAlignment="1" applyProtection="1">
      <alignment vertical="center" wrapText="1"/>
      <protection hidden="1"/>
    </xf>
    <xf numFmtId="0" fontId="15" fillId="0" borderId="15" xfId="35" applyFont="1" applyBorder="1" applyAlignment="1" applyProtection="1">
      <alignment vertical="center" wrapText="1"/>
      <protection hidden="1"/>
    </xf>
    <xf numFmtId="4" fontId="16" fillId="0" borderId="12" xfId="35" applyNumberFormat="1" applyFont="1" applyBorder="1" applyAlignment="1" applyProtection="1">
      <alignment vertical="center" wrapText="1"/>
      <protection hidden="1"/>
    </xf>
    <xf numFmtId="4" fontId="15" fillId="0" borderId="14" xfId="35" applyNumberFormat="1" applyFont="1" applyBorder="1" applyAlignment="1" applyProtection="1">
      <alignment vertical="center" wrapText="1"/>
      <protection hidden="1"/>
    </xf>
    <xf numFmtId="4" fontId="16" fillId="0" borderId="15" xfId="35" applyNumberFormat="1" applyFont="1" applyBorder="1" applyAlignment="1" applyProtection="1">
      <alignment vertical="center" wrapText="1"/>
      <protection hidden="1"/>
    </xf>
    <xf numFmtId="3" fontId="18" fillId="0" borderId="0" xfId="35" applyNumberFormat="1" applyFont="1" applyProtection="1">
      <protection hidden="1"/>
    </xf>
    <xf numFmtId="4" fontId="16" fillId="0" borderId="12" xfId="35" applyNumberFormat="1" applyFont="1" applyBorder="1" applyAlignment="1" applyProtection="1">
      <alignment horizontal="right" vertical="center" wrapText="1"/>
      <protection hidden="1"/>
    </xf>
    <xf numFmtId="4" fontId="15" fillId="0" borderId="12" xfId="35" applyNumberFormat="1" applyFont="1" applyBorder="1" applyAlignment="1" applyProtection="1">
      <alignment vertical="center" wrapText="1"/>
      <protection hidden="1"/>
    </xf>
    <xf numFmtId="4" fontId="15" fillId="0" borderId="15" xfId="35" applyNumberFormat="1" applyFont="1" applyBorder="1" applyAlignment="1" applyProtection="1">
      <alignment vertical="center" wrapText="1"/>
      <protection hidden="1"/>
    </xf>
    <xf numFmtId="0" fontId="15" fillId="2" borderId="14" xfId="35" applyFont="1" applyFill="1" applyBorder="1" applyAlignment="1" applyProtection="1">
      <alignment vertical="center" wrapText="1"/>
      <protection hidden="1"/>
    </xf>
    <xf numFmtId="0" fontId="16" fillId="0" borderId="15" xfId="35" applyFont="1" applyBorder="1" applyAlignment="1" applyProtection="1">
      <alignment vertical="center" wrapText="1"/>
      <protection hidden="1"/>
    </xf>
    <xf numFmtId="4" fontId="16" fillId="0" borderId="14" xfId="35" applyNumberFormat="1" applyFont="1" applyBorder="1" applyAlignment="1" applyProtection="1">
      <alignment vertical="center" wrapText="1"/>
      <protection hidden="1"/>
    </xf>
    <xf numFmtId="178" fontId="18" fillId="0" borderId="0" xfId="35" applyNumberFormat="1" applyFont="1" applyProtection="1">
      <protection hidden="1"/>
    </xf>
    <xf numFmtId="0" fontId="16" fillId="0" borderId="15" xfId="35" applyFont="1" applyBorder="1" applyAlignment="1" applyProtection="1">
      <alignment horizontal="center" vertical="center" wrapText="1"/>
      <protection hidden="1"/>
    </xf>
    <xf numFmtId="3" fontId="16" fillId="0" borderId="14" xfId="35" applyNumberFormat="1" applyFont="1" applyBorder="1" applyAlignment="1" applyProtection="1">
      <alignment horizontal="right" vertical="center" wrapText="1"/>
      <protection hidden="1"/>
    </xf>
    <xf numFmtId="3" fontId="15" fillId="0" borderId="14" xfId="35" applyNumberFormat="1" applyFont="1" applyBorder="1" applyAlignment="1" applyProtection="1">
      <alignment horizontal="right" vertical="center" wrapText="1"/>
      <protection hidden="1"/>
    </xf>
    <xf numFmtId="4" fontId="15" fillId="0" borderId="15" xfId="7" applyNumberFormat="1" applyFont="1" applyBorder="1" applyAlignment="1" applyProtection="1">
      <alignment horizontal="right" vertical="center" wrapText="1"/>
      <protection hidden="1"/>
    </xf>
    <xf numFmtId="4" fontId="15" fillId="0" borderId="14" xfId="7" applyNumberFormat="1" applyFont="1" applyBorder="1" applyAlignment="1" applyProtection="1">
      <alignment horizontal="right" vertical="center" wrapText="1"/>
      <protection hidden="1"/>
    </xf>
    <xf numFmtId="4" fontId="15" fillId="0" borderId="14" xfId="35" applyNumberFormat="1" applyFont="1" applyBorder="1" applyAlignment="1" applyProtection="1">
      <alignment horizontal="center" vertical="center" wrapText="1"/>
      <protection hidden="1"/>
    </xf>
    <xf numFmtId="4" fontId="15" fillId="0" borderId="15" xfId="35" applyNumberFormat="1" applyFont="1" applyBorder="1" applyAlignment="1" applyProtection="1">
      <alignment horizontal="right" vertical="center" wrapText="1"/>
      <protection hidden="1"/>
    </xf>
    <xf numFmtId="1" fontId="15" fillId="0" borderId="5" xfId="35" applyNumberFormat="1" applyFont="1" applyBorder="1" applyAlignment="1" applyProtection="1">
      <alignment horizontal="center" vertical="center" wrapText="1"/>
      <protection hidden="1"/>
    </xf>
    <xf numFmtId="0" fontId="16" fillId="0" borderId="0" xfId="35" applyFont="1" applyAlignment="1" applyProtection="1">
      <alignment horizontal="justify" vertical="center" wrapText="1"/>
      <protection hidden="1"/>
    </xf>
    <xf numFmtId="1" fontId="16" fillId="0" borderId="5" xfId="35" applyNumberFormat="1" applyFont="1" applyBorder="1" applyAlignment="1" applyProtection="1">
      <alignment horizontal="left" vertical="center" wrapText="1" indent="3"/>
      <protection hidden="1"/>
    </xf>
    <xf numFmtId="3" fontId="16" fillId="0" borderId="6" xfId="35" applyNumberFormat="1" applyFont="1" applyBorder="1" applyAlignment="1" applyProtection="1">
      <alignment horizontal="right" vertical="center" wrapText="1"/>
      <protection hidden="1"/>
    </xf>
    <xf numFmtId="4" fontId="16" fillId="0" borderId="6" xfId="35" applyNumberFormat="1" applyFont="1" applyBorder="1" applyAlignment="1" applyProtection="1">
      <alignment horizontal="right" vertical="center" wrapText="1"/>
      <protection hidden="1"/>
    </xf>
    <xf numFmtId="4" fontId="16" fillId="0" borderId="0" xfId="35" applyNumberFormat="1" applyFont="1" applyAlignment="1" applyProtection="1">
      <alignment vertical="center" wrapText="1"/>
      <protection hidden="1"/>
    </xf>
    <xf numFmtId="1" fontId="15" fillId="0" borderId="5" xfId="35" applyNumberFormat="1" applyFont="1" applyBorder="1" applyAlignment="1" applyProtection="1">
      <alignment horizontal="center" vertical="top" wrapText="1"/>
      <protection hidden="1"/>
    </xf>
    <xf numFmtId="0" fontId="34" fillId="0" borderId="0" xfId="31" applyFont="1" applyAlignment="1" applyProtection="1">
      <alignment vertical="top"/>
      <protection hidden="1"/>
    </xf>
    <xf numFmtId="0" fontId="31" fillId="0" borderId="0" xfId="26" applyProtection="1">
      <protection hidden="1"/>
    </xf>
    <xf numFmtId="0" fontId="35" fillId="0" borderId="0" xfId="26" applyFont="1" applyAlignment="1" applyProtection="1">
      <alignment horizontal="center" vertical="center" wrapText="1"/>
      <protection hidden="1"/>
    </xf>
    <xf numFmtId="0" fontId="16" fillId="0" borderId="0" xfId="26" applyFont="1" applyAlignment="1" applyProtection="1">
      <alignment vertical="center"/>
      <protection hidden="1"/>
    </xf>
    <xf numFmtId="0" fontId="15" fillId="0" borderId="0" xfId="26" applyFont="1" applyAlignment="1" applyProtection="1">
      <alignment horizontal="center" vertical="center"/>
      <protection hidden="1"/>
    </xf>
    <xf numFmtId="0" fontId="16" fillId="0" borderId="0" xfId="26" applyFont="1" applyAlignment="1" applyProtection="1">
      <alignment horizontal="justify" vertical="center"/>
      <protection hidden="1"/>
    </xf>
    <xf numFmtId="0" fontId="31" fillId="0" borderId="0" xfId="26" applyAlignment="1" applyProtection="1">
      <alignment vertical="center"/>
      <protection hidden="1"/>
    </xf>
    <xf numFmtId="0" fontId="16" fillId="0" borderId="14" xfId="26" applyFont="1" applyBorder="1" applyAlignment="1" applyProtection="1">
      <alignment vertical="center" wrapText="1"/>
      <protection hidden="1"/>
    </xf>
    <xf numFmtId="0" fontId="16" fillId="0" borderId="15" xfId="26" applyFont="1" applyBorder="1" applyAlignment="1" applyProtection="1">
      <alignment vertical="center" wrapText="1"/>
      <protection hidden="1"/>
    </xf>
    <xf numFmtId="0" fontId="16" fillId="0" borderId="0" xfId="26" applyFont="1" applyAlignment="1" applyProtection="1">
      <alignment horizontal="center" vertical="center"/>
      <protection hidden="1"/>
    </xf>
    <xf numFmtId="0" fontId="16" fillId="0" borderId="3" xfId="26" applyFont="1" applyBorder="1" applyAlignment="1" applyProtection="1">
      <alignment vertical="center" wrapText="1"/>
      <protection hidden="1"/>
    </xf>
    <xf numFmtId="0" fontId="16" fillId="0" borderId="0" xfId="26" applyFont="1" applyProtection="1">
      <protection hidden="1"/>
    </xf>
    <xf numFmtId="0" fontId="16" fillId="0" borderId="0" xfId="26" applyFont="1" applyAlignment="1" applyProtection="1">
      <alignment vertical="center" wrapText="1"/>
      <protection hidden="1"/>
    </xf>
    <xf numFmtId="0" fontId="16" fillId="0" borderId="16" xfId="26" applyFont="1" applyBorder="1" applyAlignment="1" applyProtection="1">
      <alignment vertical="center"/>
      <protection hidden="1"/>
    </xf>
    <xf numFmtId="0" fontId="16" fillId="0" borderId="17" xfId="26" applyFont="1" applyBorder="1" applyAlignment="1" applyProtection="1">
      <alignment vertical="center"/>
      <protection hidden="1"/>
    </xf>
    <xf numFmtId="0" fontId="16" fillId="0" borderId="18" xfId="26" applyFont="1" applyBorder="1" applyAlignment="1" applyProtection="1">
      <alignment vertical="center"/>
      <protection hidden="1"/>
    </xf>
    <xf numFmtId="0" fontId="16" fillId="0" borderId="19" xfId="26" applyFont="1" applyBorder="1" applyAlignment="1" applyProtection="1">
      <alignment vertical="center"/>
      <protection hidden="1"/>
    </xf>
    <xf numFmtId="0" fontId="16" fillId="0" borderId="20" xfId="26" applyFont="1" applyBorder="1" applyAlignment="1" applyProtection="1">
      <alignment vertical="center"/>
      <protection hidden="1"/>
    </xf>
    <xf numFmtId="0" fontId="16" fillId="0" borderId="21" xfId="26" applyFont="1" applyBorder="1" applyAlignment="1" applyProtection="1">
      <alignment vertical="center"/>
      <protection hidden="1"/>
    </xf>
    <xf numFmtId="0" fontId="16" fillId="0" borderId="7" xfId="26" applyFont="1" applyBorder="1" applyAlignment="1" applyProtection="1">
      <alignment vertical="center"/>
      <protection hidden="1"/>
    </xf>
    <xf numFmtId="0" fontId="16" fillId="0" borderId="8" xfId="26" applyFont="1" applyBorder="1" applyAlignment="1" applyProtection="1">
      <alignment vertical="center"/>
      <protection hidden="1"/>
    </xf>
    <xf numFmtId="0" fontId="16" fillId="0" borderId="14" xfId="26" applyFont="1" applyBorder="1" applyAlignment="1" applyProtection="1">
      <alignment horizontal="left" vertical="center"/>
      <protection hidden="1"/>
    </xf>
    <xf numFmtId="0" fontId="16" fillId="0" borderId="15" xfId="26" applyFont="1" applyBorder="1" applyAlignment="1" applyProtection="1">
      <alignment horizontal="left" vertical="center"/>
      <protection hidden="1"/>
    </xf>
    <xf numFmtId="0" fontId="16" fillId="0" borderId="0" xfId="26" applyFont="1" applyAlignment="1" applyProtection="1">
      <alignment horizontal="left" vertical="center"/>
      <protection hidden="1"/>
    </xf>
    <xf numFmtId="0" fontId="15" fillId="0" borderId="0" xfId="28" applyNumberFormat="1" applyFont="1" applyFill="1" applyBorder="1" applyAlignment="1" applyProtection="1">
      <alignment horizontal="left" vertical="center"/>
    </xf>
    <xf numFmtId="0" fontId="36" fillId="0" borderId="0" xfId="26" applyFont="1" applyAlignment="1" applyProtection="1">
      <alignment vertical="center"/>
      <protection hidden="1"/>
    </xf>
    <xf numFmtId="0" fontId="36" fillId="0" borderId="0" xfId="26" applyFont="1" applyProtection="1">
      <protection hidden="1"/>
    </xf>
    <xf numFmtId="0" fontId="15" fillId="0" borderId="0" xfId="0" applyFont="1" applyAlignment="1" applyProtection="1">
      <alignment horizontal="left" vertical="center"/>
      <protection hidden="1"/>
    </xf>
    <xf numFmtId="0" fontId="15" fillId="0" borderId="12" xfId="31" applyFont="1" applyBorder="1" applyAlignment="1" applyProtection="1">
      <alignment horizontal="right" vertical="center" wrapText="1"/>
      <protection hidden="1"/>
    </xf>
    <xf numFmtId="3" fontId="23" fillId="0" borderId="13" xfId="31" applyNumberFormat="1" applyFont="1" applyBorder="1" applyAlignment="1" applyProtection="1">
      <alignment horizontal="justify" vertical="center" wrapText="1"/>
      <protection hidden="1"/>
    </xf>
    <xf numFmtId="0" fontId="30" fillId="0" borderId="0" xfId="0" applyFont="1" applyProtection="1">
      <protection hidden="1"/>
    </xf>
    <xf numFmtId="0" fontId="15" fillId="0" borderId="0" xfId="0" applyFont="1" applyAlignment="1" applyProtection="1">
      <alignment horizontal="center" vertical="center"/>
      <protection hidden="1"/>
    </xf>
    <xf numFmtId="0" fontId="30" fillId="0" borderId="0" xfId="0" applyFont="1" applyAlignment="1" applyProtection="1">
      <alignment vertical="center"/>
      <protection hidden="1"/>
    </xf>
    <xf numFmtId="0" fontId="26" fillId="0" borderId="0" xfId="0" applyFont="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0" applyFont="1" applyAlignment="1" applyProtection="1">
      <alignment horizontal="left" vertical="center" indent="1"/>
      <protection hidden="1"/>
    </xf>
    <xf numFmtId="0" fontId="30" fillId="0" borderId="0" xfId="32" applyFont="1" applyAlignment="1" applyProtection="1">
      <alignment horizontal="left" vertical="center" indent="1"/>
      <protection hidden="1"/>
    </xf>
    <xf numFmtId="0" fontId="26" fillId="0" borderId="0" xfId="32"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30" fillId="0" borderId="0" xfId="32" applyFont="1" applyAlignment="1" applyProtection="1">
      <alignment vertical="center"/>
      <protection hidden="1"/>
    </xf>
    <xf numFmtId="0" fontId="30" fillId="0" borderId="0" xfId="36" applyNumberFormat="1" applyFont="1" applyFill="1" applyBorder="1" applyAlignment="1" applyProtection="1">
      <alignment horizontal="center" vertical="center" wrapText="1"/>
      <protection hidden="1"/>
    </xf>
    <xf numFmtId="0" fontId="30" fillId="0" borderId="0" xfId="36" applyFont="1" applyFill="1" applyBorder="1" applyAlignment="1" applyProtection="1">
      <alignment horizontal="center" vertical="center" wrapText="1"/>
      <protection hidden="1"/>
    </xf>
    <xf numFmtId="0" fontId="30" fillId="0" borderId="0" xfId="36" applyNumberFormat="1" applyFont="1" applyFill="1" applyBorder="1" applyAlignment="1" applyProtection="1">
      <alignment vertical="center" wrapText="1"/>
      <protection hidden="1"/>
    </xf>
    <xf numFmtId="0" fontId="26" fillId="0" borderId="0" xfId="0" applyFont="1" applyAlignment="1" applyProtection="1">
      <alignment horizontal="center" vertical="center" wrapText="1"/>
      <protection hidden="1"/>
    </xf>
    <xf numFmtId="0" fontId="30" fillId="0" borderId="0" xfId="31" applyFont="1" applyAlignment="1" applyProtection="1">
      <alignment vertical="center"/>
      <protection hidden="1"/>
    </xf>
    <xf numFmtId="0" fontId="30" fillId="0" borderId="0" xfId="31" applyFont="1" applyAlignment="1" applyProtection="1">
      <alignment horizontal="right" vertical="center"/>
      <protection hidden="1"/>
    </xf>
    <xf numFmtId="0" fontId="30" fillId="0" borderId="0" xfId="31" applyFont="1" applyAlignment="1" applyProtection="1">
      <alignment horizontal="left" vertical="center"/>
      <protection hidden="1"/>
    </xf>
    <xf numFmtId="0" fontId="26" fillId="0" borderId="0" xfId="0" applyFont="1" applyAlignment="1" applyProtection="1">
      <alignment horizontal="right" vertical="center"/>
      <protection hidden="1"/>
    </xf>
    <xf numFmtId="0" fontId="30" fillId="0" borderId="0" xfId="36"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168"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7" applyNumberFormat="1" applyFont="1" applyFill="1" applyBorder="1" applyAlignment="1" applyProtection="1">
      <alignment horizontal="right" vertical="center" wrapText="1"/>
      <protection hidden="1"/>
    </xf>
    <xf numFmtId="0" fontId="30" fillId="0" borderId="0" xfId="36" applyFont="1" applyFill="1" applyBorder="1" applyAlignment="1" applyProtection="1">
      <alignment horizontal="right" vertical="center" wrapText="1"/>
      <protection hidden="1"/>
    </xf>
    <xf numFmtId="0" fontId="30" fillId="0" borderId="0" xfId="36" applyNumberFormat="1" applyFont="1" applyFill="1" applyBorder="1" applyAlignment="1" applyProtection="1">
      <alignment horizontal="center" vertical="center"/>
      <protection hidden="1"/>
    </xf>
    <xf numFmtId="0" fontId="30" fillId="0" borderId="0" xfId="36" applyNumberFormat="1" applyFont="1" applyFill="1" applyBorder="1" applyAlignment="1" applyProtection="1">
      <alignment horizontal="right" vertical="center"/>
      <protection hidden="1"/>
    </xf>
    <xf numFmtId="0" fontId="16" fillId="0" borderId="13" xfId="31" applyFont="1" applyBorder="1" applyAlignment="1" applyProtection="1">
      <alignment horizontal="justify" vertical="top" wrapText="1"/>
      <protection hidden="1"/>
    </xf>
    <xf numFmtId="4" fontId="15" fillId="0" borderId="10" xfId="31" applyNumberFormat="1" applyFont="1" applyBorder="1" applyAlignment="1" applyProtection="1">
      <alignment horizontal="right" vertical="center"/>
      <protection hidden="1"/>
    </xf>
    <xf numFmtId="4" fontId="15" fillId="0" borderId="12" xfId="7" applyNumberFormat="1" applyFont="1" applyBorder="1" applyAlignment="1" applyProtection="1">
      <alignment horizontal="right" vertical="center" wrapText="1"/>
      <protection hidden="1"/>
    </xf>
    <xf numFmtId="0" fontId="1" fillId="0" borderId="5" xfId="35" applyBorder="1" applyProtection="1">
      <protection hidden="1"/>
    </xf>
    <xf numFmtId="0" fontId="1" fillId="0" borderId="6" xfId="35" applyBorder="1" applyProtection="1">
      <protection hidden="1"/>
    </xf>
    <xf numFmtId="0" fontId="18" fillId="0" borderId="5" xfId="35" applyFont="1" applyBorder="1" applyProtection="1">
      <protection hidden="1"/>
    </xf>
    <xf numFmtId="0" fontId="18" fillId="0" borderId="6" xfId="35" applyFont="1" applyBorder="1" applyProtection="1">
      <protection hidden="1"/>
    </xf>
    <xf numFmtId="1" fontId="16" fillId="0" borderId="7" xfId="35" applyNumberFormat="1" applyFont="1" applyBorder="1" applyAlignment="1" applyProtection="1">
      <alignment horizontal="left" vertical="center" wrapText="1" indent="3"/>
      <protection hidden="1"/>
    </xf>
    <xf numFmtId="0" fontId="16" fillId="0" borderId="4" xfId="35" applyFont="1" applyBorder="1" applyAlignment="1" applyProtection="1">
      <alignment horizontal="justify" vertical="center" wrapText="1"/>
      <protection hidden="1"/>
    </xf>
    <xf numFmtId="4" fontId="16" fillId="0" borderId="8" xfId="35" applyNumberFormat="1" applyFont="1" applyBorder="1" applyAlignment="1" applyProtection="1">
      <alignment horizontal="justify" vertical="center" wrapText="1"/>
      <protection hidden="1"/>
    </xf>
    <xf numFmtId="0" fontId="39" fillId="0" borderId="0" xfId="31" applyFont="1" applyAlignment="1" applyProtection="1">
      <alignment vertical="top"/>
      <protection hidden="1"/>
    </xf>
    <xf numFmtId="2" fontId="39" fillId="0" borderId="0" xfId="31" applyNumberFormat="1" applyFont="1" applyAlignment="1" applyProtection="1">
      <alignment vertical="top"/>
      <protection hidden="1"/>
    </xf>
    <xf numFmtId="166" fontId="34" fillId="0" borderId="0" xfId="31" applyNumberFormat="1" applyFont="1" applyAlignment="1" applyProtection="1">
      <alignment vertical="top"/>
      <protection hidden="1"/>
    </xf>
    <xf numFmtId="0" fontId="34" fillId="0" borderId="0" xfId="31" applyFont="1" applyAlignment="1" applyProtection="1">
      <alignment horizontal="right" vertical="top"/>
      <protection hidden="1"/>
    </xf>
    <xf numFmtId="2" fontId="39" fillId="2" borderId="0" xfId="31" applyNumberFormat="1" applyFont="1" applyFill="1" applyAlignment="1" applyProtection="1">
      <alignment vertical="top"/>
      <protection hidden="1"/>
    </xf>
    <xf numFmtId="0" fontId="30" fillId="0" borderId="0" xfId="0" applyFont="1" applyAlignment="1" applyProtection="1">
      <alignment horizontal="right" vertical="center"/>
      <protection hidden="1"/>
    </xf>
    <xf numFmtId="0" fontId="40" fillId="0" borderId="0" xfId="35" applyFont="1" applyProtection="1">
      <protection hidden="1"/>
    </xf>
    <xf numFmtId="0" fontId="30" fillId="0" borderId="0" xfId="29" applyNumberFormat="1" applyFont="1" applyFill="1" applyBorder="1" applyAlignment="1" applyProtection="1">
      <alignment vertical="center" wrapText="1"/>
      <protection hidden="1"/>
    </xf>
    <xf numFmtId="0" fontId="40" fillId="3" borderId="0" xfId="35" applyFont="1" applyFill="1" applyProtection="1">
      <protection hidden="1"/>
    </xf>
    <xf numFmtId="4" fontId="16" fillId="4" borderId="6" xfId="35" applyNumberFormat="1" applyFont="1" applyFill="1" applyBorder="1" applyAlignment="1" applyProtection="1">
      <alignment horizontal="right" vertical="center" wrapText="1"/>
      <protection hidden="1"/>
    </xf>
    <xf numFmtId="0" fontId="20" fillId="0" borderId="18" xfId="31" applyFont="1" applyBorder="1" applyAlignment="1" applyProtection="1">
      <alignment horizontal="center" vertical="center"/>
      <protection hidden="1"/>
    </xf>
    <xf numFmtId="0" fontId="4" fillId="0" borderId="12" xfId="31" applyFont="1" applyBorder="1" applyAlignment="1" applyProtection="1">
      <alignment vertical="center"/>
      <protection hidden="1"/>
    </xf>
    <xf numFmtId="0" fontId="18" fillId="0" borderId="12" xfId="31" applyFont="1" applyBorder="1" applyAlignment="1" applyProtection="1">
      <alignment vertical="center"/>
      <protection hidden="1"/>
    </xf>
    <xf numFmtId="0" fontId="44"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5"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6" fillId="0" borderId="0" xfId="0" quotePrefix="1" applyNumberFormat="1" applyFont="1" applyAlignment="1" applyProtection="1">
      <alignment horizontal="left" vertical="top" wrapText="1" indent="1"/>
      <protection hidden="1"/>
    </xf>
    <xf numFmtId="0" fontId="5" fillId="0" borderId="0" xfId="0" applyFont="1" applyAlignment="1" applyProtection="1">
      <alignment horizontal="justify" vertical="top"/>
      <protection hidden="1"/>
    </xf>
    <xf numFmtId="165" fontId="6"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5" fillId="0" borderId="0" xfId="0" applyFont="1" applyAlignment="1" applyProtection="1">
      <alignment horizontal="right" vertical="top" wrapText="1"/>
      <protection hidden="1"/>
    </xf>
    <xf numFmtId="0" fontId="5"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5" fillId="0" borderId="0" xfId="0" applyFont="1" applyAlignment="1" applyProtection="1">
      <alignment horizontal="justify"/>
      <protection hidden="1"/>
    </xf>
    <xf numFmtId="0" fontId="5" fillId="0" borderId="0" xfId="0" applyFont="1" applyProtection="1">
      <protection hidden="1"/>
    </xf>
    <xf numFmtId="0" fontId="20" fillId="0" borderId="0" xfId="0" applyFont="1" applyAlignment="1" applyProtection="1">
      <alignment horizontal="center" vertical="top"/>
      <protection hidden="1"/>
    </xf>
    <xf numFmtId="1" fontId="16" fillId="0" borderId="12" xfId="31" applyNumberFormat="1" applyFont="1" applyBorder="1" applyAlignment="1" applyProtection="1">
      <alignment horizontal="right" vertical="center" wrapText="1"/>
      <protection hidden="1"/>
    </xf>
    <xf numFmtId="0" fontId="16" fillId="0" borderId="11" xfId="31" applyFont="1" applyBorder="1" applyAlignment="1" applyProtection="1">
      <alignment horizontal="justify" vertical="center" wrapText="1"/>
      <protection hidden="1"/>
    </xf>
    <xf numFmtId="0" fontId="15" fillId="0" borderId="0" xfId="0" applyFont="1" applyAlignment="1" applyProtection="1">
      <alignment horizontal="center" vertical="center" wrapText="1"/>
      <protection hidden="1"/>
    </xf>
    <xf numFmtId="0" fontId="47" fillId="0" borderId="0" xfId="37" applyFont="1" applyAlignment="1" applyProtection="1">
      <alignment horizontal="center"/>
      <protection hidden="1"/>
    </xf>
    <xf numFmtId="0" fontId="47" fillId="0" borderId="0" xfId="37" applyFont="1" applyProtection="1">
      <protection hidden="1"/>
    </xf>
    <xf numFmtId="0" fontId="47" fillId="0" borderId="0" xfId="27" applyFont="1" applyAlignment="1" applyProtection="1">
      <alignment horizontal="left" vertical="center"/>
      <protection hidden="1"/>
    </xf>
    <xf numFmtId="0" fontId="47" fillId="0" borderId="0" xfId="27" applyFont="1" applyProtection="1">
      <protection hidden="1"/>
    </xf>
    <xf numFmtId="0" fontId="47" fillId="0" borderId="0" xfId="27" applyFont="1" applyAlignment="1" applyProtection="1">
      <alignment vertical="center"/>
      <protection hidden="1"/>
    </xf>
    <xf numFmtId="0" fontId="47" fillId="0" borderId="0" xfId="27" applyFont="1" applyAlignment="1" applyProtection="1">
      <alignment horizontal="center" vertical="center"/>
      <protection hidden="1"/>
    </xf>
    <xf numFmtId="0" fontId="47" fillId="0" borderId="0" xfId="27" applyFont="1" applyAlignment="1" applyProtection="1">
      <alignment horizontal="left"/>
      <protection hidden="1"/>
    </xf>
    <xf numFmtId="0" fontId="47" fillId="0" borderId="0" xfId="27" applyFont="1" applyAlignment="1" applyProtection="1">
      <alignment horizontal="center"/>
      <protection hidden="1"/>
    </xf>
    <xf numFmtId="1" fontId="16" fillId="4" borderId="10" xfId="26" applyNumberFormat="1" applyFont="1" applyFill="1" applyBorder="1" applyAlignment="1" applyProtection="1">
      <alignment horizontal="center" vertical="center"/>
      <protection locked="0"/>
    </xf>
    <xf numFmtId="177" fontId="16" fillId="4" borderId="10" xfId="26" applyNumberFormat="1" applyFont="1" applyFill="1" applyBorder="1" applyAlignment="1" applyProtection="1">
      <alignment horizontal="center" vertical="center"/>
      <protection locked="0"/>
    </xf>
    <xf numFmtId="0" fontId="27" fillId="0" borderId="0" xfId="26" applyFont="1" applyAlignment="1" applyProtection="1">
      <alignment horizontal="center" vertical="center"/>
      <protection hidden="1"/>
    </xf>
    <xf numFmtId="0" fontId="48" fillId="0" borderId="0" xfId="26" applyFont="1" applyAlignment="1" applyProtection="1">
      <alignment vertical="center"/>
      <protection hidden="1"/>
    </xf>
    <xf numFmtId="0" fontId="31" fillId="0" borderId="0" xfId="26" applyAlignment="1" applyProtection="1">
      <alignment horizontal="center"/>
      <protection hidden="1"/>
    </xf>
    <xf numFmtId="2" fontId="15" fillId="0" borderId="0" xfId="0" applyNumberFormat="1" applyFont="1" applyAlignment="1" applyProtection="1">
      <alignment horizontal="center" vertical="center"/>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10" fontId="15" fillId="4" borderId="12" xfId="31" applyNumberFormat="1" applyFont="1" applyFill="1" applyBorder="1" applyAlignment="1" applyProtection="1">
      <alignment horizontal="right" vertical="center" wrapText="1"/>
      <protection locked="0"/>
    </xf>
    <xf numFmtId="0" fontId="15" fillId="0" borderId="4" xfId="23" applyFont="1" applyBorder="1" applyAlignment="1">
      <alignment vertical="center"/>
    </xf>
    <xf numFmtId="0" fontId="16" fillId="0" borderId="4" xfId="23" applyFont="1" applyBorder="1" applyAlignment="1">
      <alignment vertical="center"/>
    </xf>
    <xf numFmtId="0" fontId="15" fillId="0" borderId="4" xfId="23" applyFont="1" applyBorder="1" applyAlignment="1">
      <alignment horizontal="right" vertical="center"/>
    </xf>
    <xf numFmtId="0" fontId="16" fillId="0" borderId="0" xfId="23" applyFont="1" applyAlignment="1">
      <alignment vertical="center"/>
    </xf>
    <xf numFmtId="0" fontId="16" fillId="0" borderId="0" xfId="23" applyFont="1"/>
    <xf numFmtId="0" fontId="30" fillId="0" borderId="0" xfId="23" applyFont="1"/>
    <xf numFmtId="0" fontId="30" fillId="0" borderId="0" xfId="23" applyFont="1" applyAlignment="1">
      <alignment horizontal="center" vertical="center"/>
    </xf>
    <xf numFmtId="0" fontId="46" fillId="0" borderId="0" xfId="23" applyFont="1"/>
    <xf numFmtId="0" fontId="46" fillId="0" borderId="0" xfId="23" applyFont="1" applyAlignment="1">
      <alignment vertical="center"/>
    </xf>
    <xf numFmtId="0" fontId="15" fillId="0" borderId="0" xfId="23" applyFont="1" applyAlignment="1">
      <alignment horizontal="center" vertical="center"/>
    </xf>
    <xf numFmtId="0" fontId="46" fillId="0" borderId="0" xfId="23" applyFont="1" applyAlignment="1">
      <alignment horizontal="left" vertical="center"/>
    </xf>
    <xf numFmtId="0" fontId="30" fillId="0" borderId="0" xfId="23" applyFont="1" applyAlignment="1">
      <alignment horizontal="center"/>
    </xf>
    <xf numFmtId="0" fontId="15" fillId="0" borderId="0" xfId="25" applyFont="1" applyAlignment="1">
      <alignment horizontal="left" vertical="center"/>
    </xf>
    <xf numFmtId="0" fontId="16" fillId="0" borderId="0" xfId="23" applyFont="1" applyAlignment="1">
      <alignment horizontal="justify" vertical="center"/>
    </xf>
    <xf numFmtId="4" fontId="15" fillId="0" borderId="0" xfId="23" applyNumberFormat="1" applyFont="1" applyAlignment="1">
      <alignment vertical="center"/>
    </xf>
    <xf numFmtId="0" fontId="15" fillId="0" borderId="0" xfId="23" applyFont="1" applyAlignment="1">
      <alignment horizontal="justify" vertical="center"/>
    </xf>
    <xf numFmtId="0" fontId="30" fillId="0" borderId="0" xfId="23" applyFont="1" applyAlignment="1">
      <alignment vertical="center"/>
    </xf>
    <xf numFmtId="177" fontId="15" fillId="0" borderId="0" xfId="23" applyNumberFormat="1" applyFont="1" applyAlignment="1">
      <alignment vertical="center"/>
    </xf>
    <xf numFmtId="0" fontId="15" fillId="0" borderId="0" xfId="23" applyFont="1" applyAlignment="1">
      <alignment horizontal="right" vertical="center"/>
    </xf>
    <xf numFmtId="0" fontId="16" fillId="0" borderId="0" xfId="23" applyFont="1" applyAlignment="1">
      <alignment horizontal="left" vertical="center"/>
    </xf>
    <xf numFmtId="0" fontId="15" fillId="0" borderId="0" xfId="23" applyFont="1" applyAlignment="1">
      <alignment horizontal="left" vertical="center" indent="2"/>
    </xf>
    <xf numFmtId="0" fontId="15" fillId="0" borderId="0" xfId="23" applyFont="1" applyAlignment="1">
      <alignment horizontal="left" vertical="center" indent="1"/>
    </xf>
    <xf numFmtId="0" fontId="16" fillId="0" borderId="0" xfId="23" applyFont="1" applyAlignment="1">
      <alignment horizontal="left" vertical="center" indent="1"/>
    </xf>
    <xf numFmtId="0" fontId="16" fillId="0" borderId="0" xfId="0" applyFont="1" applyAlignment="1">
      <alignment horizontal="right" vertical="center"/>
    </xf>
    <xf numFmtId="0" fontId="15" fillId="0" borderId="0" xfId="0" applyFont="1" applyAlignment="1">
      <alignment horizontal="left" vertical="center"/>
    </xf>
    <xf numFmtId="0" fontId="0" fillId="0" borderId="0" xfId="0" applyAlignment="1">
      <alignment wrapText="1"/>
    </xf>
    <xf numFmtId="2" fontId="16" fillId="0" borderId="12" xfId="31" applyNumberFormat="1" applyFont="1" applyBorder="1" applyAlignment="1" applyProtection="1">
      <alignment horizontal="right" vertical="center" wrapText="1"/>
      <protection hidden="1"/>
    </xf>
    <xf numFmtId="0" fontId="51" fillId="0" borderId="0" xfId="30" applyNumberFormat="1" applyFont="1" applyFill="1" applyBorder="1" applyAlignment="1" applyProtection="1">
      <alignment horizontal="center" vertical="center"/>
      <protection hidden="1"/>
    </xf>
    <xf numFmtId="0" fontId="52" fillId="0" borderId="0" xfId="30" applyNumberFormat="1" applyFont="1" applyFill="1" applyBorder="1" applyAlignment="1" applyProtection="1">
      <alignment horizontal="center" vertical="center"/>
      <protection hidden="1"/>
    </xf>
    <xf numFmtId="0" fontId="52" fillId="0" borderId="0" xfId="30" applyNumberFormat="1" applyFont="1" applyFill="1" applyBorder="1" applyAlignment="1" applyProtection="1">
      <alignment horizontal="center" vertical="top"/>
      <protection hidden="1"/>
    </xf>
    <xf numFmtId="0" fontId="4" fillId="0" borderId="0" xfId="30" applyNumberFormat="1" applyFont="1" applyFill="1" applyBorder="1" applyAlignment="1" applyProtection="1">
      <alignment horizontal="center" vertical="top"/>
      <protection hidden="1"/>
    </xf>
    <xf numFmtId="0" fontId="53" fillId="0" borderId="0" xfId="30" applyNumberFormat="1" applyFont="1" applyFill="1" applyBorder="1" applyAlignment="1" applyProtection="1">
      <alignment vertical="center"/>
      <protection hidden="1"/>
    </xf>
    <xf numFmtId="0" fontId="54" fillId="0" borderId="0" xfId="30" applyNumberFormat="1" applyFont="1" applyFill="1" applyBorder="1" applyAlignment="1" applyProtection="1">
      <alignment vertical="center"/>
      <protection hidden="1"/>
    </xf>
    <xf numFmtId="0" fontId="54" fillId="0" borderId="0" xfId="30" applyNumberFormat="1" applyFont="1" applyFill="1" applyBorder="1" applyAlignment="1" applyProtection="1">
      <alignment vertical="top"/>
      <protection hidden="1"/>
    </xf>
    <xf numFmtId="0" fontId="33" fillId="0" borderId="0" xfId="30" applyNumberFormat="1" applyFont="1" applyFill="1" applyBorder="1" applyAlignment="1" applyProtection="1">
      <alignment vertical="top"/>
      <protection hidden="1"/>
    </xf>
    <xf numFmtId="0" fontId="16" fillId="0" borderId="0" xfId="30" applyFont="1" applyAlignment="1" applyProtection="1">
      <alignment vertical="top"/>
      <protection hidden="1"/>
    </xf>
    <xf numFmtId="0" fontId="16" fillId="0" borderId="0" xfId="30" applyFont="1" applyAlignment="1" applyProtection="1">
      <alignment vertical="center"/>
      <protection hidden="1"/>
    </xf>
    <xf numFmtId="0" fontId="16" fillId="0" borderId="0" xfId="30" applyFont="1" applyAlignment="1" applyProtection="1">
      <alignment vertical="center" wrapText="1"/>
      <protection hidden="1"/>
    </xf>
    <xf numFmtId="0" fontId="54" fillId="0" borderId="0" xfId="30" applyNumberFormat="1" applyFont="1" applyFill="1" applyBorder="1" applyAlignment="1" applyProtection="1">
      <alignment vertical="top" wrapText="1"/>
      <protection hidden="1"/>
    </xf>
    <xf numFmtId="0" fontId="16" fillId="0" borderId="0" xfId="30" applyNumberFormat="1" applyFont="1" applyFill="1" applyBorder="1" applyAlignment="1" applyProtection="1">
      <alignment vertical="center"/>
      <protection hidden="1"/>
    </xf>
    <xf numFmtId="0" fontId="16" fillId="0" borderId="12" xfId="30" applyFont="1" applyBorder="1" applyAlignment="1" applyProtection="1">
      <alignment horizontal="center" vertical="top"/>
      <protection hidden="1"/>
    </xf>
    <xf numFmtId="4" fontId="16" fillId="4" borderId="12" xfId="30" applyNumberFormat="1" applyFont="1" applyFill="1" applyBorder="1" applyAlignment="1" applyProtection="1">
      <alignment horizontal="right" vertical="center"/>
      <protection locked="0"/>
    </xf>
    <xf numFmtId="2" fontId="54" fillId="0" borderId="0" xfId="30" applyNumberFormat="1" applyFont="1" applyFill="1" applyBorder="1" applyAlignment="1" applyProtection="1">
      <alignment vertical="center"/>
      <protection hidden="1"/>
    </xf>
    <xf numFmtId="180" fontId="53" fillId="0" borderId="0" xfId="30" applyNumberFormat="1" applyFont="1" applyFill="1" applyBorder="1" applyAlignment="1" applyProtection="1">
      <alignment vertical="center"/>
      <protection hidden="1"/>
    </xf>
    <xf numFmtId="10" fontId="16" fillId="4" borderId="12" xfId="30" applyNumberFormat="1" applyFont="1" applyFill="1" applyBorder="1" applyAlignment="1" applyProtection="1">
      <alignment horizontal="right" vertical="center"/>
      <protection locked="0"/>
    </xf>
    <xf numFmtId="10" fontId="54" fillId="0" borderId="0" xfId="30" applyNumberFormat="1" applyFont="1" applyFill="1" applyBorder="1" applyAlignment="1" applyProtection="1">
      <alignment vertical="top"/>
      <protection hidden="1"/>
    </xf>
    <xf numFmtId="0" fontId="50" fillId="0" borderId="0" xfId="30" applyNumberFormat="1" applyFont="1" applyFill="1" applyBorder="1" applyAlignment="1" applyProtection="1">
      <alignment vertical="top"/>
      <protection hidden="1"/>
    </xf>
    <xf numFmtId="0" fontId="16" fillId="0" borderId="10" xfId="30" applyFont="1" applyBorder="1" applyAlignment="1" applyProtection="1">
      <alignment horizontal="center" vertical="top"/>
      <protection hidden="1"/>
    </xf>
    <xf numFmtId="0" fontId="50" fillId="0" borderId="22" xfId="30" applyNumberFormat="1" applyFont="1" applyFill="1" applyBorder="1" applyAlignment="1" applyProtection="1">
      <alignment horizontal="right" vertical="top"/>
      <protection hidden="1"/>
    </xf>
    <xf numFmtId="0" fontId="53" fillId="0" borderId="0" xfId="30" applyNumberFormat="1" applyFont="1" applyFill="1" applyBorder="1" applyAlignment="1" applyProtection="1">
      <alignment vertical="top"/>
      <protection hidden="1"/>
    </xf>
    <xf numFmtId="0" fontId="15" fillId="0" borderId="11" xfId="30" applyFont="1" applyBorder="1" applyAlignment="1" applyProtection="1">
      <alignment horizontal="center" vertical="center" wrapText="1"/>
      <protection hidden="1"/>
    </xf>
    <xf numFmtId="0" fontId="16" fillId="0" borderId="18" xfId="30" applyNumberFormat="1" applyFont="1" applyFill="1" applyBorder="1" applyAlignment="1" applyProtection="1">
      <alignment horizontal="left" vertical="center" indent="3"/>
      <protection hidden="1"/>
    </xf>
    <xf numFmtId="0" fontId="50" fillId="0" borderId="23" xfId="30" applyNumberFormat="1" applyFont="1" applyFill="1" applyBorder="1" applyAlignment="1" applyProtection="1">
      <alignment vertical="top"/>
      <protection hidden="1"/>
    </xf>
    <xf numFmtId="0" fontId="16" fillId="0" borderId="23" xfId="30" applyFont="1" applyBorder="1" applyAlignment="1" applyProtection="1">
      <alignment horizontal="center" vertical="center"/>
      <protection hidden="1"/>
    </xf>
    <xf numFmtId="0" fontId="16" fillId="0" borderId="19" xfId="30" applyFont="1" applyBorder="1" applyAlignment="1" applyProtection="1">
      <alignment horizontal="right" vertical="center"/>
      <protection hidden="1"/>
    </xf>
    <xf numFmtId="4" fontId="16" fillId="4" borderId="24" xfId="30" applyNumberFormat="1" applyFont="1" applyFill="1" applyBorder="1" applyAlignment="1" applyProtection="1">
      <alignment horizontal="right" vertical="center" wrapText="1"/>
      <protection locked="0"/>
    </xf>
    <xf numFmtId="2" fontId="53" fillId="0" borderId="0" xfId="30" applyNumberFormat="1" applyFont="1" applyFill="1" applyBorder="1" applyAlignment="1" applyProtection="1">
      <alignment vertical="center"/>
      <protection hidden="1"/>
    </xf>
    <xf numFmtId="180" fontId="53" fillId="0" borderId="0" xfId="30" applyNumberFormat="1" applyFont="1" applyFill="1" applyBorder="1" applyAlignment="1" applyProtection="1">
      <alignment vertical="top"/>
      <protection hidden="1"/>
    </xf>
    <xf numFmtId="0" fontId="0" fillId="0" borderId="18" xfId="30" applyNumberFormat="1" applyFont="1" applyFill="1" applyBorder="1" applyAlignment="1" applyProtection="1">
      <alignment horizontal="left" vertical="center" indent="3"/>
      <protection hidden="1"/>
    </xf>
    <xf numFmtId="0" fontId="15" fillId="0" borderId="13" xfId="30" applyFont="1" applyBorder="1" applyAlignment="1" applyProtection="1">
      <alignment horizontal="center" vertical="center" wrapText="1"/>
      <protection hidden="1"/>
    </xf>
    <xf numFmtId="0" fontId="0" fillId="0" borderId="25" xfId="30" applyNumberFormat="1" applyFont="1" applyFill="1" applyBorder="1" applyAlignment="1" applyProtection="1">
      <alignment horizontal="left" vertical="center" indent="3"/>
      <protection hidden="1"/>
    </xf>
    <xf numFmtId="0" fontId="50" fillId="0" borderId="26" xfId="30" applyNumberFormat="1" applyFont="1" applyFill="1" applyBorder="1" applyAlignment="1" applyProtection="1">
      <alignment vertical="top"/>
      <protection hidden="1"/>
    </xf>
    <xf numFmtId="0" fontId="16" fillId="0" borderId="27" xfId="30" applyFont="1" applyBorder="1" applyAlignment="1" applyProtection="1">
      <alignment horizontal="right" vertical="center"/>
      <protection hidden="1"/>
    </xf>
    <xf numFmtId="4" fontId="16" fillId="4" borderId="28" xfId="30" applyNumberFormat="1" applyFont="1" applyFill="1" applyBorder="1" applyAlignment="1" applyProtection="1">
      <alignment horizontal="right" vertical="center" wrapText="1"/>
      <protection locked="0"/>
    </xf>
    <xf numFmtId="0" fontId="15" fillId="0" borderId="0" xfId="30" applyFont="1" applyAlignment="1" applyProtection="1">
      <alignment horizontal="center" vertical="center" wrapText="1"/>
      <protection hidden="1"/>
    </xf>
    <xf numFmtId="0" fontId="16" fillId="0" borderId="23" xfId="30" applyFont="1" applyBorder="1" applyAlignment="1" applyProtection="1">
      <alignment horizontal="right" vertical="center"/>
      <protection hidden="1"/>
    </xf>
    <xf numFmtId="10" fontId="16" fillId="4" borderId="24" xfId="30" applyNumberFormat="1" applyFont="1" applyFill="1" applyBorder="1" applyAlignment="1" applyProtection="1">
      <alignment horizontal="right" vertical="center" wrapText="1"/>
      <protection locked="0"/>
    </xf>
    <xf numFmtId="10" fontId="53" fillId="0" borderId="0" xfId="30" applyNumberFormat="1" applyFont="1" applyFill="1" applyBorder="1" applyAlignment="1" applyProtection="1">
      <alignment vertical="top"/>
      <protection hidden="1"/>
    </xf>
    <xf numFmtId="0" fontId="16" fillId="0" borderId="26" xfId="30" applyFont="1" applyBorder="1" applyAlignment="1" applyProtection="1">
      <alignment horizontal="right" vertical="center"/>
      <protection hidden="1"/>
    </xf>
    <xf numFmtId="10" fontId="16" fillId="4" borderId="28" xfId="30" applyNumberFormat="1" applyFont="1" applyFill="1" applyBorder="1" applyAlignment="1" applyProtection="1">
      <alignment horizontal="right" vertical="center" wrapText="1"/>
      <protection locked="0"/>
    </xf>
    <xf numFmtId="0" fontId="16" fillId="0" borderId="9" xfId="30" applyFont="1" applyBorder="1" applyAlignment="1" applyProtection="1">
      <alignment vertical="center"/>
      <protection hidden="1"/>
    </xf>
    <xf numFmtId="0" fontId="15" fillId="0" borderId="0" xfId="30" applyFont="1" applyBorder="1" applyAlignment="1" applyProtection="1">
      <alignment horizontal="center" vertical="center" wrapText="1"/>
      <protection hidden="1"/>
    </xf>
    <xf numFmtId="0" fontId="16" fillId="0" borderId="0" xfId="30" applyNumberFormat="1" applyFont="1" applyFill="1" applyBorder="1" applyAlignment="1" applyProtection="1">
      <alignment horizontal="left" vertical="center" indent="6"/>
      <protection hidden="1"/>
    </xf>
    <xf numFmtId="0" fontId="16" fillId="0" borderId="0" xfId="30" applyFont="1" applyBorder="1" applyAlignment="1" applyProtection="1">
      <alignment horizontal="justify" vertical="center"/>
      <protection hidden="1"/>
    </xf>
    <xf numFmtId="0" fontId="16" fillId="0" borderId="0" xfId="30" applyNumberFormat="1" applyFont="1" applyFill="1" applyBorder="1" applyAlignment="1" applyProtection="1">
      <alignment vertical="center" wrapText="1"/>
      <protection hidden="1"/>
    </xf>
    <xf numFmtId="0" fontId="53" fillId="0" borderId="0" xfId="0" applyFont="1" applyAlignment="1" applyProtection="1">
      <alignment horizontal="justify" vertical="center"/>
      <protection hidden="1"/>
    </xf>
    <xf numFmtId="0" fontId="16" fillId="0" borderId="0" xfId="24"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8" fillId="0" borderId="0" xfId="24" applyProtection="1">
      <protection hidden="1"/>
    </xf>
    <xf numFmtId="177" fontId="15" fillId="0" borderId="0" xfId="24" applyNumberFormat="1" applyFont="1" applyAlignment="1" applyProtection="1">
      <alignment vertical="center"/>
      <protection hidden="1"/>
    </xf>
    <xf numFmtId="0" fontId="15" fillId="0" borderId="0" xfId="24" applyFont="1" applyAlignment="1" applyProtection="1">
      <alignment horizontal="right" vertical="center"/>
      <protection hidden="1"/>
    </xf>
    <xf numFmtId="0" fontId="53" fillId="0" borderId="0" xfId="24" applyFont="1" applyAlignment="1" applyProtection="1">
      <alignment horizontal="left" vertical="center"/>
      <protection hidden="1"/>
    </xf>
    <xf numFmtId="0" fontId="15" fillId="0" borderId="0" xfId="24" applyFont="1" applyAlignment="1" applyProtection="1">
      <alignment horizontal="left" vertical="center" indent="2"/>
      <protection hidden="1"/>
    </xf>
    <xf numFmtId="0" fontId="16" fillId="0" borderId="0" xfId="24" applyFont="1" applyAlignment="1" applyProtection="1">
      <alignment horizontal="left" vertical="center" indent="1"/>
      <protection hidden="1"/>
    </xf>
    <xf numFmtId="0" fontId="53" fillId="0" borderId="0" xfId="24" applyFont="1" applyAlignment="1" applyProtection="1">
      <alignment vertical="center"/>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12" xfId="0" applyFont="1" applyBorder="1" applyAlignment="1" applyProtection="1">
      <alignment horizontal="center" vertical="center" wrapText="1"/>
      <protection hidden="1"/>
    </xf>
    <xf numFmtId="0" fontId="15" fillId="0" borderId="12" xfId="0" applyFont="1" applyBorder="1" applyAlignment="1" applyProtection="1">
      <alignment vertical="center" wrapText="1"/>
      <protection hidden="1"/>
    </xf>
    <xf numFmtId="0" fontId="15" fillId="0" borderId="12" xfId="0" quotePrefix="1" applyFont="1" applyBorder="1" applyAlignment="1" applyProtection="1">
      <alignment horizontal="center" vertical="center"/>
      <protection hidden="1"/>
    </xf>
    <xf numFmtId="0" fontId="0" fillId="0" borderId="12" xfId="0" applyBorder="1" applyAlignment="1" applyProtection="1">
      <alignment horizontal="center" vertical="center"/>
      <protection hidden="1"/>
    </xf>
    <xf numFmtId="0" fontId="0" fillId="4" borderId="12" xfId="0" applyFill="1" applyBorder="1" applyAlignment="1" applyProtection="1">
      <alignment vertical="center"/>
      <protection locked="0"/>
    </xf>
    <xf numFmtId="2" fontId="0" fillId="4" borderId="12" xfId="0" applyNumberFormat="1" applyFill="1" applyBorder="1" applyAlignment="1" applyProtection="1">
      <alignment vertical="center"/>
      <protection locked="0"/>
    </xf>
    <xf numFmtId="10" fontId="0" fillId="4" borderId="12" xfId="0" applyNumberFormat="1" applyFill="1" applyBorder="1" applyAlignment="1" applyProtection="1">
      <alignment vertical="center"/>
      <protection locked="0"/>
    </xf>
    <xf numFmtId="0" fontId="0" fillId="0" borderId="12" xfId="0" applyBorder="1" applyAlignment="1" applyProtection="1">
      <alignment vertical="center"/>
      <protection hidden="1"/>
    </xf>
    <xf numFmtId="0" fontId="15" fillId="0" borderId="12" xfId="0" applyFont="1" applyBorder="1" applyAlignment="1" applyProtection="1">
      <alignment horizontal="center" vertical="center"/>
      <protection hidden="1"/>
    </xf>
    <xf numFmtId="0" fontId="15" fillId="0" borderId="12"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0" fontId="2" fillId="4" borderId="0" xfId="19" applyFill="1" applyAlignment="1" applyProtection="1">
      <alignment horizontal="center" vertical="center" wrapText="1"/>
    </xf>
    <xf numFmtId="0" fontId="0" fillId="0" borderId="0" xfId="31" applyFont="1" applyAlignment="1" applyProtection="1">
      <alignment vertical="center"/>
      <protection hidden="1"/>
    </xf>
    <xf numFmtId="10" fontId="15" fillId="4" borderId="12" xfId="31" applyNumberFormat="1" applyFont="1" applyFill="1" applyBorder="1" applyAlignment="1">
      <alignment horizontal="right" vertical="center" wrapText="1"/>
    </xf>
    <xf numFmtId="0" fontId="15" fillId="4" borderId="12" xfId="31" applyFont="1" applyFill="1" applyBorder="1" applyAlignment="1">
      <alignment horizontal="right" vertical="center" wrapText="1"/>
    </xf>
    <xf numFmtId="0" fontId="4" fillId="0" borderId="0" xfId="0" applyFont="1" applyProtection="1">
      <protection hidden="1"/>
    </xf>
    <xf numFmtId="165" fontId="0" fillId="0" borderId="12" xfId="0" applyNumberFormat="1" applyBorder="1" applyAlignment="1">
      <alignment horizontal="center" vertical="top"/>
    </xf>
    <xf numFmtId="0" fontId="30" fillId="0" borderId="0" xfId="0" applyFont="1" applyAlignment="1" applyProtection="1">
      <alignment horizontal="center"/>
      <protection hidden="1"/>
    </xf>
    <xf numFmtId="10" fontId="15" fillId="0" borderId="0" xfId="0" applyNumberFormat="1" applyFont="1" applyAlignment="1" applyProtection="1">
      <alignment horizontal="center" vertical="center"/>
      <protection hidden="1"/>
    </xf>
    <xf numFmtId="0" fontId="15" fillId="0" borderId="0" xfId="0" applyFont="1" applyAlignment="1" applyProtection="1">
      <alignment horizontal="left" vertical="center" wrapText="1"/>
      <protection hidden="1"/>
    </xf>
    <xf numFmtId="0" fontId="30" fillId="0" borderId="0" xfId="0" applyFont="1" applyAlignment="1" applyProtection="1">
      <alignment horizontal="center" vertical="center" wrapText="1"/>
      <protection hidden="1"/>
    </xf>
    <xf numFmtId="165" fontId="0" fillId="0" borderId="12" xfId="0" applyNumberFormat="1" applyBorder="1" applyAlignment="1" applyProtection="1">
      <alignment horizontal="center" vertical="top" wrapText="1"/>
      <protection hidden="1"/>
    </xf>
    <xf numFmtId="164" fontId="0" fillId="0" borderId="12" xfId="0" applyNumberFormat="1" applyBorder="1" applyAlignment="1" applyProtection="1">
      <alignment vertical="top" wrapText="1"/>
      <protection hidden="1"/>
    </xf>
    <xf numFmtId="2" fontId="0" fillId="0" borderId="12" xfId="0" applyNumberFormat="1" applyBorder="1" applyAlignment="1" applyProtection="1">
      <alignment horizontal="right" vertical="center"/>
      <protection hidden="1"/>
    </xf>
    <xf numFmtId="0" fontId="0" fillId="0" borderId="0" xfId="0" applyAlignment="1" applyProtection="1">
      <alignment horizontal="justify" vertical="center"/>
      <protection hidden="1"/>
    </xf>
    <xf numFmtId="14" fontId="0" fillId="0" borderId="0" xfId="0" applyNumberFormat="1" applyAlignment="1" applyProtection="1">
      <alignment horizontal="left" vertical="center"/>
      <protection hidden="1"/>
    </xf>
    <xf numFmtId="39" fontId="0" fillId="0" borderId="12" xfId="7" applyNumberFormat="1" applyFont="1" applyFill="1" applyBorder="1" applyAlignment="1" applyProtection="1">
      <alignment horizontal="right" vertical="top" wrapText="1"/>
      <protection locked="0" hidden="1"/>
    </xf>
    <xf numFmtId="0" fontId="0" fillId="0" borderId="0" xfId="0" applyAlignment="1" applyProtection="1">
      <alignment horizontal="left" vertical="center"/>
      <protection hidden="1"/>
    </xf>
    <xf numFmtId="0" fontId="0" fillId="0" borderId="0" xfId="32" applyFont="1" applyAlignment="1" applyProtection="1">
      <alignment vertical="center"/>
      <protection hidden="1"/>
    </xf>
    <xf numFmtId="0" fontId="0" fillId="0" borderId="12" xfId="0" applyBorder="1" applyAlignment="1">
      <alignment horizontal="justify" vertical="top" wrapText="1"/>
    </xf>
    <xf numFmtId="0" fontId="15" fillId="0" borderId="12" xfId="0" applyFont="1" applyBorder="1" applyAlignment="1">
      <alignment horizontal="center" vertical="top" wrapText="1"/>
    </xf>
    <xf numFmtId="0" fontId="0" fillId="0" borderId="12" xfId="0" applyBorder="1" applyAlignment="1">
      <alignment horizontal="center" vertical="top" wrapText="1"/>
    </xf>
    <xf numFmtId="0" fontId="0" fillId="0" borderId="0" xfId="0" applyAlignment="1" applyProtection="1">
      <alignment horizontal="center"/>
      <protection hidden="1"/>
    </xf>
    <xf numFmtId="0" fontId="0" fillId="5" borderId="0" xfId="0" applyFill="1" applyAlignment="1" applyProtection="1">
      <alignment horizontal="left" vertical="center"/>
      <protection hidden="1"/>
    </xf>
    <xf numFmtId="0" fontId="0" fillId="5" borderId="0" xfId="0" applyFill="1" applyProtection="1">
      <protection hidden="1"/>
    </xf>
    <xf numFmtId="1" fontId="0" fillId="5" borderId="0" xfId="0" applyNumberFormat="1" applyFill="1" applyProtection="1">
      <protection hidden="1"/>
    </xf>
    <xf numFmtId="2" fontId="0" fillId="0" borderId="0" xfId="0" applyNumberFormat="1" applyProtection="1">
      <protection hidden="1"/>
    </xf>
    <xf numFmtId="10" fontId="0" fillId="0" borderId="0" xfId="0" applyNumberFormat="1" applyAlignment="1" applyProtection="1">
      <alignment horizontal="center" vertical="center"/>
      <protection hidden="1"/>
    </xf>
    <xf numFmtId="1" fontId="0" fillId="0" borderId="0" xfId="0" applyNumberFormat="1" applyAlignment="1" applyProtection="1">
      <alignment vertical="center"/>
      <protection hidden="1"/>
    </xf>
    <xf numFmtId="0" fontId="0" fillId="0" borderId="0" xfId="0" applyAlignment="1" applyProtection="1">
      <alignment horizontal="left" vertical="center" indent="1"/>
      <protection hidden="1"/>
    </xf>
    <xf numFmtId="1" fontId="0" fillId="0" borderId="0" xfId="0" applyNumberFormat="1" applyProtection="1">
      <protection hidden="1"/>
    </xf>
    <xf numFmtId="0" fontId="0" fillId="0" borderId="0" xfId="32" applyFont="1" applyAlignment="1" applyProtection="1">
      <alignment horizontal="left" vertical="center" indent="1"/>
      <protection hidden="1"/>
    </xf>
    <xf numFmtId="2" fontId="0" fillId="0" borderId="0" xfId="0" applyNumberFormat="1" applyAlignment="1" applyProtection="1">
      <alignment horizontal="center" vertical="center"/>
      <protection hidden="1"/>
    </xf>
    <xf numFmtId="179" fontId="0" fillId="0" borderId="0" xfId="0" applyNumberFormat="1" applyAlignment="1" applyProtection="1">
      <alignment horizontal="center"/>
      <protection hidden="1"/>
    </xf>
    <xf numFmtId="15" fontId="0" fillId="0" borderId="0" xfId="0" applyNumberFormat="1" applyProtection="1">
      <protection hidden="1"/>
    </xf>
    <xf numFmtId="0" fontId="0" fillId="0" borderId="3" xfId="0" applyBorder="1" applyAlignment="1">
      <alignment horizontal="justify" vertical="top" wrapText="1"/>
    </xf>
    <xf numFmtId="0" fontId="0" fillId="0" borderId="12" xfId="0" applyBorder="1" applyAlignment="1">
      <alignment horizontal="center" vertical="top"/>
    </xf>
    <xf numFmtId="2" fontId="0" fillId="0" borderId="0" xfId="0" applyNumberFormat="1" applyAlignment="1" applyProtection="1">
      <alignment vertical="center"/>
      <protection hidden="1"/>
    </xf>
    <xf numFmtId="0" fontId="0" fillId="0" borderId="0" xfId="0" applyAlignment="1" applyProtection="1">
      <alignment horizontal="right" vertical="center"/>
      <protection hidden="1"/>
    </xf>
    <xf numFmtId="2" fontId="0" fillId="0" borderId="0" xfId="7" applyNumberFormat="1" applyFont="1" applyFill="1" applyBorder="1" applyAlignment="1" applyProtection="1">
      <alignment horizontal="center" vertical="center"/>
      <protection hidden="1"/>
    </xf>
    <xf numFmtId="0" fontId="0" fillId="0" borderId="12" xfId="0" applyBorder="1" applyAlignment="1">
      <alignment horizontal="center"/>
    </xf>
    <xf numFmtId="0" fontId="0" fillId="0" borderId="4" xfId="0" applyBorder="1" applyAlignment="1" applyProtection="1">
      <alignment horizontal="center" vertical="center"/>
      <protection hidden="1"/>
    </xf>
    <xf numFmtId="0" fontId="0" fillId="0" borderId="0" xfId="0" applyAlignment="1" applyProtection="1">
      <alignment horizontal="justify" vertical="top"/>
      <protection hidden="1"/>
    </xf>
    <xf numFmtId="177" fontId="0" fillId="0" borderId="0" xfId="0" applyNumberFormat="1" applyAlignment="1" applyProtection="1">
      <alignment horizontal="justify" vertical="top"/>
      <protection hidden="1"/>
    </xf>
    <xf numFmtId="0" fontId="0" fillId="0" borderId="0" xfId="31" applyFont="1" applyAlignment="1" applyProtection="1">
      <alignment horizontal="left" vertical="center" indent="1"/>
      <protection hidden="1"/>
    </xf>
    <xf numFmtId="0" fontId="0" fillId="0" borderId="0" xfId="34" applyFont="1" applyAlignment="1" applyProtection="1">
      <alignment horizontal="left" vertical="center" indent="1"/>
      <protection hidden="1"/>
    </xf>
    <xf numFmtId="0" fontId="0" fillId="0" borderId="0" xfId="31" applyFont="1" applyAlignment="1" applyProtection="1">
      <alignment vertical="top"/>
      <protection hidden="1"/>
    </xf>
    <xf numFmtId="0" fontId="0" fillId="0" borderId="13" xfId="31" applyFont="1" applyBorder="1" applyAlignment="1" applyProtection="1">
      <alignment horizontal="center" vertical="center"/>
      <protection hidden="1"/>
    </xf>
    <xf numFmtId="0" fontId="0" fillId="0" borderId="13" xfId="31" applyFont="1" applyBorder="1" applyAlignment="1" applyProtection="1">
      <alignment vertical="center"/>
      <protection hidden="1"/>
    </xf>
    <xf numFmtId="0" fontId="0" fillId="0" borderId="13" xfId="31" applyFont="1" applyBorder="1" applyAlignment="1" applyProtection="1">
      <alignment horizontal="justify" vertical="top" wrapText="1"/>
      <protection hidden="1"/>
    </xf>
    <xf numFmtId="0" fontId="0" fillId="0" borderId="0" xfId="31" applyFont="1" applyAlignment="1" applyProtection="1">
      <alignment horizontal="center" vertical="center"/>
      <protection hidden="1"/>
    </xf>
    <xf numFmtId="4" fontId="0" fillId="0" borderId="0" xfId="31" applyNumberFormat="1" applyFont="1" applyAlignment="1" applyProtection="1">
      <alignment vertical="center"/>
      <protection hidden="1"/>
    </xf>
    <xf numFmtId="0" fontId="0" fillId="0" borderId="0" xfId="31" applyFont="1" applyAlignment="1" applyProtection="1">
      <alignment horizontal="right" vertical="center"/>
      <protection hidden="1"/>
    </xf>
    <xf numFmtId="0" fontId="0" fillId="0" borderId="0" xfId="31" applyFont="1" applyAlignment="1" applyProtection="1">
      <alignment horizontal="left" vertical="center"/>
      <protection hidden="1"/>
    </xf>
    <xf numFmtId="0" fontId="15" fillId="0" borderId="0" xfId="31" applyFont="1" applyAlignment="1" applyProtection="1">
      <alignment horizontal="center" vertical="top"/>
      <protection hidden="1"/>
    </xf>
    <xf numFmtId="3" fontId="15" fillId="0" borderId="13" xfId="31" applyNumberFormat="1" applyFont="1" applyBorder="1" applyAlignment="1" applyProtection="1">
      <alignment horizontal="justify" vertical="center" wrapText="1"/>
      <protection hidden="1"/>
    </xf>
    <xf numFmtId="4" fontId="0" fillId="0" borderId="0" xfId="31" applyNumberFormat="1" applyFont="1" applyAlignment="1" applyProtection="1">
      <alignment vertical="top"/>
      <protection hidden="1"/>
    </xf>
    <xf numFmtId="0" fontId="0" fillId="0" borderId="0" xfId="31" applyFont="1" applyAlignment="1" applyProtection="1">
      <alignment horizontal="right"/>
      <protection hidden="1"/>
    </xf>
    <xf numFmtId="0" fontId="0" fillId="0" borderId="0" xfId="32" applyFont="1" applyAlignment="1" applyProtection="1">
      <alignment horizontal="justify" vertical="top"/>
      <protection hidden="1"/>
    </xf>
    <xf numFmtId="0" fontId="15" fillId="0" borderId="15" xfId="0" applyFont="1" applyBorder="1" applyAlignment="1">
      <alignment horizontal="justify" vertical="top" wrapText="1"/>
    </xf>
    <xf numFmtId="170" fontId="17" fillId="0" borderId="12" xfId="0" applyNumberFormat="1" applyFont="1" applyBorder="1" applyAlignment="1">
      <alignment horizontal="justify" vertical="top" wrapText="1"/>
    </xf>
    <xf numFmtId="0" fontId="0" fillId="0" borderId="0" xfId="0" applyAlignment="1" applyProtection="1">
      <alignment horizontal="center" vertical="top"/>
      <protection hidden="1"/>
    </xf>
    <xf numFmtId="0" fontId="0" fillId="0" borderId="12" xfId="0" applyBorder="1" applyAlignment="1" applyProtection="1">
      <alignment horizontal="center" vertical="top"/>
      <protection hidden="1"/>
    </xf>
    <xf numFmtId="0" fontId="15" fillId="0" borderId="12" xfId="0" applyFont="1" applyBorder="1" applyAlignment="1" applyProtection="1">
      <alignment horizontal="center" vertical="top"/>
      <protection hidden="1"/>
    </xf>
    <xf numFmtId="0" fontId="0" fillId="0" borderId="4" xfId="0" applyBorder="1" applyAlignment="1" applyProtection="1">
      <alignment horizontal="justify" vertical="top"/>
      <protection hidden="1"/>
    </xf>
    <xf numFmtId="0" fontId="0" fillId="0" borderId="15" xfId="0" applyBorder="1" applyAlignment="1" applyProtection="1">
      <alignment horizontal="justify" vertical="top" wrapText="1"/>
      <protection hidden="1"/>
    </xf>
    <xf numFmtId="0" fontId="0" fillId="0" borderId="15" xfId="0" applyBorder="1" applyAlignment="1">
      <alignment horizontal="justify" vertical="top" wrapText="1"/>
    </xf>
    <xf numFmtId="0" fontId="30" fillId="0" borderId="0" xfId="32" applyFont="1" applyAlignment="1" applyProtection="1">
      <alignment horizontal="justify" vertical="top"/>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justify" vertical="top"/>
      <protection hidden="1"/>
    </xf>
    <xf numFmtId="0" fontId="26" fillId="0" borderId="0" xfId="36" applyFont="1" applyFill="1" applyBorder="1" applyAlignment="1" applyProtection="1">
      <alignment horizontal="justify" vertical="top"/>
      <protection hidden="1"/>
    </xf>
    <xf numFmtId="0" fontId="30" fillId="0" borderId="0" xfId="36" applyFont="1" applyFill="1" applyBorder="1" applyAlignment="1" applyProtection="1">
      <alignment horizontal="justify" vertical="top" wrapText="1"/>
      <protection hidden="1"/>
    </xf>
    <xf numFmtId="0" fontId="30" fillId="0" borderId="0" xfId="36" applyNumberFormat="1" applyFont="1" applyFill="1" applyBorder="1" applyAlignment="1" applyProtection="1">
      <alignment horizontal="justify" vertical="top"/>
      <protection hidden="1"/>
    </xf>
    <xf numFmtId="170" fontId="30" fillId="0" borderId="0" xfId="36" quotePrefix="1" applyNumberFormat="1" applyFont="1" applyFill="1" applyBorder="1" applyAlignment="1" applyProtection="1">
      <alignment horizontal="justify" vertical="top" wrapText="1"/>
      <protection hidden="1"/>
    </xf>
    <xf numFmtId="170" fontId="30" fillId="0" borderId="0" xfId="36" applyNumberFormat="1" applyFont="1" applyFill="1" applyBorder="1" applyAlignment="1" applyProtection="1">
      <alignment horizontal="justify" vertical="top" wrapText="1"/>
      <protection hidden="1"/>
    </xf>
    <xf numFmtId="0" fontId="26" fillId="0" borderId="0" xfId="36" applyFont="1" applyFill="1" applyBorder="1" applyAlignment="1" applyProtection="1">
      <alignment horizontal="justify" vertical="top" wrapText="1"/>
      <protection hidden="1"/>
    </xf>
    <xf numFmtId="165" fontId="30" fillId="0" borderId="0" xfId="36" applyNumberFormat="1" applyFont="1" applyFill="1" applyBorder="1" applyAlignment="1" applyProtection="1">
      <alignment horizontal="justify" vertical="top" wrapText="1"/>
      <protection hidden="1"/>
    </xf>
    <xf numFmtId="0" fontId="30" fillId="0" borderId="0" xfId="36" applyNumberFormat="1" applyFont="1" applyFill="1" applyBorder="1" applyAlignment="1" applyProtection="1">
      <alignment horizontal="justify" vertical="top" wrapText="1"/>
      <protection hidden="1"/>
    </xf>
    <xf numFmtId="3" fontId="30" fillId="0" borderId="0" xfId="36" applyNumberFormat="1" applyFont="1" applyFill="1" applyBorder="1" applyAlignment="1" applyProtection="1">
      <alignment horizontal="justify" vertical="top" wrapText="1"/>
      <protection hidden="1"/>
    </xf>
    <xf numFmtId="0" fontId="0" fillId="0" borderId="9" xfId="0" applyBorder="1" applyAlignment="1" applyProtection="1">
      <alignment horizontal="center" vertical="top"/>
      <protection hidden="1"/>
    </xf>
    <xf numFmtId="0" fontId="15" fillId="0" borderId="0" xfId="32" applyFont="1" applyAlignment="1" applyProtection="1">
      <alignment horizontal="center" vertical="top"/>
      <protection hidden="1"/>
    </xf>
    <xf numFmtId="0" fontId="0" fillId="0" borderId="0" xfId="32" applyFont="1" applyAlignment="1" applyProtection="1">
      <alignment horizontal="center" vertical="top"/>
      <protection hidden="1"/>
    </xf>
    <xf numFmtId="0" fontId="0" fillId="0" borderId="4" xfId="0" applyBorder="1" applyAlignment="1" applyProtection="1">
      <alignment horizontal="center" vertical="top"/>
      <protection hidden="1"/>
    </xf>
    <xf numFmtId="0" fontId="26" fillId="0" borderId="0" xfId="0" applyFont="1" applyAlignment="1" applyProtection="1">
      <alignment horizontal="center" vertical="top"/>
      <protection hidden="1"/>
    </xf>
    <xf numFmtId="0" fontId="26" fillId="0" borderId="0" xfId="32" applyFont="1" applyAlignment="1" applyProtection="1">
      <alignment horizontal="center" vertical="top"/>
      <protection hidden="1"/>
    </xf>
    <xf numFmtId="0" fontId="26" fillId="0" borderId="13" xfId="32" applyFont="1" applyBorder="1" applyAlignment="1" applyProtection="1">
      <alignment horizontal="center" vertical="top"/>
      <protection hidden="1"/>
    </xf>
    <xf numFmtId="0" fontId="30" fillId="0" borderId="12" xfId="32" applyFont="1" applyBorder="1" applyAlignment="1" applyProtection="1">
      <alignment horizontal="center" vertical="top"/>
      <protection hidden="1"/>
    </xf>
    <xf numFmtId="0" fontId="30" fillId="0" borderId="12" xfId="0" applyFont="1" applyBorder="1" applyAlignment="1" applyProtection="1">
      <alignment horizontal="center" vertical="top"/>
      <protection hidden="1"/>
    </xf>
    <xf numFmtId="0" fontId="26" fillId="0" borderId="12" xfId="0" applyFont="1" applyBorder="1" applyAlignment="1" applyProtection="1">
      <alignment horizontal="center" vertical="top" wrapText="1"/>
      <protection hidden="1"/>
    </xf>
    <xf numFmtId="0" fontId="26" fillId="0" borderId="12" xfId="0" applyFont="1" applyBorder="1" applyAlignment="1" applyProtection="1">
      <alignment horizontal="center" vertical="top"/>
      <protection hidden="1"/>
    </xf>
    <xf numFmtId="165" fontId="26" fillId="0" borderId="12" xfId="36" applyNumberFormat="1" applyFont="1" applyFill="1" applyBorder="1" applyAlignment="1" applyProtection="1">
      <alignment horizontal="center" vertical="top" wrapText="1"/>
      <protection hidden="1"/>
    </xf>
    <xf numFmtId="165" fontId="30" fillId="0" borderId="12" xfId="36" applyNumberFormat="1" applyFont="1" applyFill="1" applyBorder="1" applyAlignment="1" applyProtection="1">
      <alignment horizontal="center" vertical="top" wrapText="1"/>
      <protection hidden="1"/>
    </xf>
    <xf numFmtId="0" fontId="30" fillId="0" borderId="12" xfId="36" applyFont="1" applyFill="1" applyBorder="1" applyAlignment="1" applyProtection="1">
      <alignment horizontal="center" vertical="top" wrapText="1"/>
      <protection hidden="1"/>
    </xf>
    <xf numFmtId="0" fontId="26" fillId="0" borderId="12" xfId="36" applyFont="1" applyFill="1" applyBorder="1" applyAlignment="1" applyProtection="1">
      <alignment horizontal="center" vertical="top" wrapText="1"/>
      <protection hidden="1"/>
    </xf>
    <xf numFmtId="0" fontId="30" fillId="0" borderId="12" xfId="36" applyNumberFormat="1" applyFont="1" applyFill="1" applyBorder="1" applyAlignment="1" applyProtection="1">
      <alignment horizontal="center" vertical="top"/>
      <protection hidden="1"/>
    </xf>
    <xf numFmtId="0" fontId="0" fillId="0" borderId="13" xfId="0" applyBorder="1" applyAlignment="1">
      <alignment horizontal="center" vertical="center" wrapText="1"/>
    </xf>
    <xf numFmtId="0" fontId="0" fillId="0" borderId="13" xfId="0" applyBorder="1" applyAlignment="1">
      <alignment horizontal="center" vertical="center"/>
    </xf>
    <xf numFmtId="0" fontId="0" fillId="0" borderId="12" xfId="0" applyBorder="1" applyAlignment="1">
      <alignment horizontal="center" vertical="center" wrapText="1"/>
    </xf>
    <xf numFmtId="0" fontId="0" fillId="0" borderId="12" xfId="0" applyBorder="1" applyAlignment="1">
      <alignment horizontal="center" vertical="center"/>
    </xf>
    <xf numFmtId="178" fontId="0" fillId="0" borderId="12" xfId="7" applyNumberFormat="1" applyFont="1" applyBorder="1" applyAlignment="1">
      <alignment horizontal="center" vertical="center" wrapText="1"/>
    </xf>
    <xf numFmtId="0" fontId="0" fillId="0" borderId="10" xfId="0" applyBorder="1" applyAlignment="1">
      <alignment horizontal="center" vertical="center" wrapText="1"/>
    </xf>
    <xf numFmtId="1" fontId="0" fillId="0" borderId="13" xfId="0" applyNumberFormat="1" applyBorder="1" applyAlignment="1">
      <alignment horizontal="center" vertical="center"/>
    </xf>
    <xf numFmtId="1" fontId="0" fillId="0" borderId="10" xfId="0" applyNumberFormat="1" applyBorder="1" applyAlignment="1">
      <alignment horizontal="center" vertical="center"/>
    </xf>
    <xf numFmtId="0" fontId="15" fillId="0" borderId="12" xfId="0" applyFont="1" applyBorder="1" applyAlignment="1" applyProtection="1">
      <alignment horizontal="center" vertical="top" wrapText="1"/>
      <protection hidden="1"/>
    </xf>
    <xf numFmtId="0" fontId="15" fillId="0" borderId="3" xfId="0" applyFont="1" applyBorder="1" applyAlignment="1">
      <alignment horizontal="justify" vertical="top" wrapText="1"/>
    </xf>
    <xf numFmtId="2" fontId="0" fillId="0" borderId="12" xfId="0" applyNumberFormat="1" applyBorder="1" applyAlignment="1">
      <alignment horizontal="center" vertical="top"/>
    </xf>
    <xf numFmtId="39" fontId="0" fillId="0" borderId="10" xfId="7" applyNumberFormat="1" applyFont="1" applyFill="1" applyBorder="1" applyAlignment="1" applyProtection="1">
      <alignment horizontal="right" vertical="top" wrapText="1"/>
      <protection locked="0" hidden="1"/>
    </xf>
    <xf numFmtId="0" fontId="0" fillId="0" borderId="0" xfId="0" applyAlignment="1" applyProtection="1">
      <alignment horizontal="justify" vertical="top" wrapText="1"/>
      <protection hidden="1"/>
    </xf>
    <xf numFmtId="0" fontId="15" fillId="0" borderId="12" xfId="0" applyFont="1" applyBorder="1" applyAlignment="1" applyProtection="1">
      <alignment horizontal="justify" vertical="top" wrapText="1"/>
      <protection hidden="1"/>
    </xf>
    <xf numFmtId="0" fontId="0" fillId="0" borderId="0" xfId="0" applyAlignment="1" applyProtection="1">
      <alignment vertical="top" wrapText="1"/>
      <protection hidden="1"/>
    </xf>
    <xf numFmtId="0" fontId="15" fillId="0" borderId="15" xfId="0" applyFont="1" applyBorder="1" applyAlignment="1" applyProtection="1">
      <alignment horizontal="justify" vertical="top" wrapText="1"/>
      <protection hidden="1"/>
    </xf>
    <xf numFmtId="0" fontId="0" fillId="0" borderId="15" xfId="0" applyBorder="1" applyAlignment="1" applyProtection="1">
      <alignment horizontal="justify" vertical="top"/>
      <protection hidden="1"/>
    </xf>
    <xf numFmtId="2" fontId="0" fillId="0" borderId="10" xfId="0" applyNumberFormat="1" applyBorder="1" applyAlignment="1" applyProtection="1">
      <alignment horizontal="right" vertical="center"/>
      <protection hidden="1"/>
    </xf>
    <xf numFmtId="1" fontId="0" fillId="0" borderId="12" xfId="0" applyNumberFormat="1" applyBorder="1" applyAlignment="1">
      <alignment horizontal="center" vertical="center"/>
    </xf>
    <xf numFmtId="0" fontId="0" fillId="0" borderId="11" xfId="0" applyBorder="1" applyAlignment="1">
      <alignment horizontal="justify" vertical="top" wrapText="1"/>
    </xf>
    <xf numFmtId="0" fontId="15" fillId="9" borderId="12" xfId="0" applyFont="1" applyFill="1" applyBorder="1" applyAlignment="1">
      <alignment horizontal="center" vertical="top" wrapText="1"/>
    </xf>
    <xf numFmtId="0" fontId="15" fillId="9" borderId="15" xfId="0" applyFont="1" applyFill="1" applyBorder="1" applyAlignment="1">
      <alignment horizontal="justify" vertical="top" wrapText="1"/>
    </xf>
    <xf numFmtId="0" fontId="0" fillId="9" borderId="12" xfId="0" applyFill="1" applyBorder="1" applyAlignment="1" applyProtection="1">
      <alignment horizontal="center" vertical="center"/>
      <protection hidden="1"/>
    </xf>
    <xf numFmtId="165" fontId="0" fillId="9" borderId="12" xfId="0" applyNumberFormat="1" applyFill="1" applyBorder="1" applyAlignment="1" applyProtection="1">
      <alignment horizontal="center" vertical="top" wrapText="1"/>
      <protection hidden="1"/>
    </xf>
    <xf numFmtId="0" fontId="15" fillId="9" borderId="0" xfId="0" applyFont="1" applyFill="1" applyAlignment="1" applyProtection="1">
      <alignment horizontal="left" vertical="center"/>
      <protection hidden="1"/>
    </xf>
    <xf numFmtId="0" fontId="30" fillId="9" borderId="0" xfId="0" applyFont="1" applyFill="1" applyAlignment="1" applyProtection="1">
      <alignment horizontal="center"/>
      <protection hidden="1"/>
    </xf>
    <xf numFmtId="0" fontId="0" fillId="9" borderId="0" xfId="0" applyFill="1" applyAlignment="1" applyProtection="1">
      <alignment vertical="center"/>
      <protection hidden="1"/>
    </xf>
    <xf numFmtId="0" fontId="30" fillId="9" borderId="0" xfId="0" applyFont="1" applyFill="1" applyProtection="1">
      <protection hidden="1"/>
    </xf>
    <xf numFmtId="0" fontId="0" fillId="9" borderId="0" xfId="0" applyFill="1" applyProtection="1">
      <protection hidden="1"/>
    </xf>
    <xf numFmtId="0" fontId="0" fillId="9" borderId="0" xfId="0" applyFill="1" applyAlignment="1" applyProtection="1">
      <alignment horizontal="center"/>
      <protection hidden="1"/>
    </xf>
    <xf numFmtId="15" fontId="0" fillId="9" borderId="0" xfId="0" applyNumberFormat="1" applyFill="1" applyProtection="1">
      <protection hidden="1"/>
    </xf>
    <xf numFmtId="0" fontId="15" fillId="9" borderId="3" xfId="36" applyFont="1" applyFill="1" applyBorder="1" applyAlignment="1" applyProtection="1">
      <alignment horizontal="justify" vertical="top" wrapText="1"/>
      <protection hidden="1"/>
    </xf>
    <xf numFmtId="0" fontId="15" fillId="9" borderId="3" xfId="0" applyFont="1" applyFill="1" applyBorder="1" applyAlignment="1" applyProtection="1">
      <alignment horizontal="center" vertical="top" wrapText="1"/>
      <protection hidden="1"/>
    </xf>
    <xf numFmtId="0" fontId="15" fillId="9" borderId="15" xfId="0" applyFont="1" applyFill="1" applyBorder="1" applyAlignment="1" applyProtection="1">
      <alignment horizontal="center" vertical="top" wrapText="1"/>
      <protection hidden="1"/>
    </xf>
    <xf numFmtId="39" fontId="15" fillId="9" borderId="12" xfId="7" applyNumberFormat="1" applyFont="1" applyFill="1" applyBorder="1" applyAlignment="1" applyProtection="1">
      <alignment horizontal="right" vertical="top" wrapText="1"/>
      <protection hidden="1"/>
    </xf>
    <xf numFmtId="2" fontId="15" fillId="9" borderId="12" xfId="0" applyNumberFormat="1" applyFont="1" applyFill="1" applyBorder="1" applyAlignment="1" applyProtection="1">
      <alignment horizontal="right" vertical="center"/>
      <protection hidden="1"/>
    </xf>
    <xf numFmtId="176" fontId="15" fillId="0" borderId="12" xfId="31" applyNumberFormat="1" applyFont="1" applyBorder="1" applyAlignment="1" applyProtection="1">
      <alignment horizontal="center" vertical="center"/>
      <protection hidden="1"/>
    </xf>
    <xf numFmtId="180" fontId="54" fillId="0" borderId="0" xfId="30" applyNumberFormat="1" applyFont="1" applyFill="1" applyBorder="1" applyAlignment="1" applyProtection="1">
      <alignment vertical="top"/>
      <protection hidden="1"/>
    </xf>
    <xf numFmtId="39" fontId="0" fillId="0" borderId="10" xfId="7" applyNumberFormat="1" applyFont="1" applyFill="1" applyBorder="1" applyAlignment="1" applyProtection="1">
      <alignment horizontal="right" vertical="top" wrapText="1"/>
      <protection hidden="1"/>
    </xf>
    <xf numFmtId="0" fontId="0" fillId="0" borderId="0" xfId="23" applyFont="1" applyAlignment="1">
      <alignment vertical="top"/>
    </xf>
    <xf numFmtId="0" fontId="0" fillId="0" borderId="0" xfId="23" applyFont="1" applyAlignment="1">
      <alignment horizontal="justify"/>
    </xf>
    <xf numFmtId="0" fontId="15" fillId="10" borderId="12" xfId="0" applyFont="1" applyFill="1" applyBorder="1" applyAlignment="1">
      <alignment horizontal="center" vertical="top" wrapText="1"/>
    </xf>
    <xf numFmtId="0" fontId="15" fillId="10" borderId="15" xfId="0" applyFont="1" applyFill="1" applyBorder="1" applyAlignment="1">
      <alignment horizontal="justify" vertical="top" wrapText="1"/>
    </xf>
    <xf numFmtId="0" fontId="0" fillId="10" borderId="12" xfId="0" applyFill="1" applyBorder="1" applyAlignment="1" applyProtection="1">
      <alignment horizontal="center" vertical="center"/>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top" wrapText="1"/>
      <protection hidden="1"/>
    </xf>
    <xf numFmtId="0" fontId="30" fillId="0" borderId="0" xfId="32" applyFont="1" applyAlignment="1" applyProtection="1">
      <alignment horizontal="center" vertical="top"/>
      <protection hidden="1"/>
    </xf>
    <xf numFmtId="0" fontId="26" fillId="0" borderId="0" xfId="0" applyFont="1" applyAlignment="1" applyProtection="1">
      <alignment horizontal="center" vertical="top" wrapText="1"/>
      <protection hidden="1"/>
    </xf>
    <xf numFmtId="165" fontId="26" fillId="0" borderId="0" xfId="36" applyNumberFormat="1" applyFont="1" applyFill="1" applyBorder="1" applyAlignment="1" applyProtection="1">
      <alignment horizontal="center" vertical="top" wrapText="1"/>
      <protection hidden="1"/>
    </xf>
    <xf numFmtId="165" fontId="30" fillId="0" borderId="0" xfId="36" applyNumberFormat="1" applyFont="1" applyFill="1" applyBorder="1" applyAlignment="1" applyProtection="1">
      <alignment horizontal="center" vertical="top" wrapText="1"/>
      <protection hidden="1"/>
    </xf>
    <xf numFmtId="0" fontId="30" fillId="0" borderId="0" xfId="36" applyFont="1" applyFill="1" applyBorder="1" applyAlignment="1" applyProtection="1">
      <alignment horizontal="center" vertical="top" wrapText="1"/>
      <protection hidden="1"/>
    </xf>
    <xf numFmtId="0" fontId="26" fillId="0" borderId="0" xfId="36" applyFont="1" applyFill="1" applyBorder="1" applyAlignment="1" applyProtection="1">
      <alignment horizontal="center" vertical="top" wrapText="1"/>
      <protection hidden="1"/>
    </xf>
    <xf numFmtId="0" fontId="30" fillId="0" borderId="0" xfId="36" applyNumberFormat="1" applyFont="1" applyFill="1" applyBorder="1" applyAlignment="1" applyProtection="1">
      <alignment horizontal="center" vertical="top"/>
      <protection hidden="1"/>
    </xf>
    <xf numFmtId="0" fontId="56" fillId="0" borderId="0" xfId="0" applyFont="1"/>
    <xf numFmtId="0" fontId="15" fillId="11" borderId="0" xfId="30" applyFont="1" applyFill="1" applyAlignment="1" applyProtection="1">
      <alignment horizontal="center" vertical="center" wrapText="1"/>
      <protection hidden="1"/>
    </xf>
    <xf numFmtId="0" fontId="16" fillId="11" borderId="12" xfId="30" applyFont="1" applyFill="1" applyBorder="1" applyAlignment="1" applyProtection="1">
      <alignment horizontal="center" vertical="top"/>
      <protection hidden="1"/>
    </xf>
    <xf numFmtId="0" fontId="53" fillId="11" borderId="0" xfId="30" applyNumberFormat="1" applyFont="1" applyFill="1" applyBorder="1" applyAlignment="1" applyProtection="1">
      <alignment vertical="center"/>
      <protection hidden="1"/>
    </xf>
    <xf numFmtId="0" fontId="53" fillId="11" borderId="0" xfId="30" applyNumberFormat="1" applyFont="1" applyFill="1" applyBorder="1" applyAlignment="1" applyProtection="1">
      <alignment vertical="top"/>
      <protection hidden="1"/>
    </xf>
    <xf numFmtId="0" fontId="50" fillId="11" borderId="0" xfId="30" applyNumberFormat="1" applyFont="1" applyFill="1" applyBorder="1" applyAlignment="1" applyProtection="1">
      <alignment vertical="top"/>
      <protection hidden="1"/>
    </xf>
    <xf numFmtId="0" fontId="15" fillId="0" borderId="0" xfId="0" applyFont="1" applyAlignment="1" applyProtection="1">
      <alignment horizontal="justify" vertical="center" wrapText="1"/>
      <protection hidden="1"/>
    </xf>
    <xf numFmtId="0" fontId="26" fillId="6" borderId="0" xfId="0" applyFont="1" applyFill="1" applyAlignment="1" applyProtection="1">
      <alignment horizontal="center" vertical="center"/>
      <protection hidden="1"/>
    </xf>
    <xf numFmtId="0" fontId="30" fillId="0" borderId="0" xfId="0" applyFont="1" applyAlignment="1" applyProtection="1">
      <alignment horizontal="justify" vertical="center" wrapText="1"/>
      <protection hidden="1"/>
    </xf>
    <xf numFmtId="0" fontId="16" fillId="0" borderId="12" xfId="31" applyFont="1" applyBorder="1" applyAlignment="1" applyProtection="1">
      <alignment horizontal="center" vertical="center"/>
      <protection hidden="1"/>
    </xf>
    <xf numFmtId="0" fontId="15" fillId="0" borderId="0" xfId="32" applyFont="1" applyAlignment="1" applyProtection="1">
      <alignment horizontal="center" vertical="center"/>
      <protection hidden="1"/>
    </xf>
    <xf numFmtId="0" fontId="0" fillId="0" borderId="0" xfId="32" applyFont="1" applyAlignment="1" applyProtection="1">
      <alignment horizontal="center" vertical="center"/>
      <protection hidden="1"/>
    </xf>
    <xf numFmtId="0" fontId="26" fillId="0" borderId="0" xfId="32" applyFont="1" applyAlignment="1" applyProtection="1">
      <alignment horizontal="center" vertical="center"/>
      <protection hidden="1"/>
    </xf>
    <xf numFmtId="0" fontId="30" fillId="0" borderId="0" xfId="32" applyFont="1" applyAlignment="1" applyProtection="1">
      <alignment horizontal="center" vertical="center"/>
      <protection hidden="1"/>
    </xf>
    <xf numFmtId="165" fontId="26" fillId="0" borderId="0" xfId="36" applyNumberFormat="1" applyFont="1" applyFill="1" applyBorder="1" applyAlignment="1" applyProtection="1">
      <alignment horizontal="center" vertical="center" wrapText="1"/>
      <protection hidden="1"/>
    </xf>
    <xf numFmtId="165" fontId="30" fillId="0" borderId="0" xfId="36" applyNumberFormat="1" applyFont="1" applyFill="1" applyBorder="1" applyAlignment="1" applyProtection="1">
      <alignment horizontal="center" vertical="center" wrapText="1"/>
      <protection hidden="1"/>
    </xf>
    <xf numFmtId="0" fontId="26" fillId="0" borderId="0" xfId="36" applyFont="1" applyFill="1" applyBorder="1" applyAlignment="1" applyProtection="1">
      <alignment horizontal="center" vertical="center" wrapText="1"/>
      <protection hidden="1"/>
    </xf>
    <xf numFmtId="0" fontId="26" fillId="0" borderId="0" xfId="0" applyFont="1" applyAlignment="1" applyProtection="1">
      <alignment vertical="center" wrapText="1"/>
      <protection hidden="1"/>
    </xf>
    <xf numFmtId="0" fontId="15" fillId="0" borderId="0" xfId="0" applyFont="1" applyAlignment="1" applyProtection="1">
      <alignment vertical="center" wrapText="1"/>
      <protection hidden="1"/>
    </xf>
    <xf numFmtId="168" fontId="30" fillId="0" borderId="0" xfId="0" applyNumberFormat="1" applyFont="1" applyAlignment="1" applyProtection="1">
      <alignment vertical="center" wrapText="1"/>
      <protection hidden="1"/>
    </xf>
    <xf numFmtId="167" fontId="30" fillId="0" borderId="0" xfId="0" applyNumberFormat="1" applyFont="1" applyAlignment="1" applyProtection="1">
      <alignment vertical="center" wrapText="1"/>
      <protection hidden="1"/>
    </xf>
    <xf numFmtId="2" fontId="30" fillId="0" borderId="0" xfId="7" applyNumberFormat="1" applyFont="1" applyFill="1" applyBorder="1" applyAlignment="1" applyProtection="1">
      <alignment vertical="center" wrapText="1"/>
      <protection hidden="1"/>
    </xf>
    <xf numFmtId="2" fontId="0" fillId="0" borderId="12" xfId="0" applyNumberFormat="1" applyBorder="1" applyAlignment="1" applyProtection="1">
      <alignment horizontal="center" vertical="center"/>
      <protection hidden="1"/>
    </xf>
    <xf numFmtId="0" fontId="15" fillId="7" borderId="15" xfId="31" applyFont="1" applyFill="1" applyBorder="1" applyAlignment="1" applyProtection="1">
      <alignment horizontal="left" vertical="center" wrapText="1"/>
      <protection hidden="1"/>
    </xf>
    <xf numFmtId="0" fontId="55" fillId="0" borderId="0" xfId="36" applyNumberFormat="1" applyFont="1" applyFill="1" applyBorder="1" applyAlignment="1" applyProtection="1">
      <alignment horizontal="center" vertical="center"/>
      <protection hidden="1"/>
    </xf>
    <xf numFmtId="2" fontId="5" fillId="0" borderId="12" xfId="0" applyNumberFormat="1" applyFont="1" applyBorder="1" applyAlignment="1">
      <alignment horizontal="left" vertical="center"/>
    </xf>
    <xf numFmtId="2" fontId="15" fillId="9" borderId="12" xfId="0" applyNumberFormat="1" applyFont="1" applyFill="1" applyBorder="1" applyAlignment="1" applyProtection="1">
      <alignment horizontal="left" vertical="center"/>
      <protection hidden="1"/>
    </xf>
    <xf numFmtId="0" fontId="0" fillId="0" borderId="0" xfId="0" applyAlignment="1">
      <alignment horizontal="left" vertical="center"/>
    </xf>
    <xf numFmtId="4" fontId="16" fillId="0" borderId="13" xfId="31" applyNumberFormat="1" applyFont="1" applyBorder="1" applyAlignment="1" applyProtection="1">
      <alignment vertical="center"/>
      <protection hidden="1"/>
    </xf>
    <xf numFmtId="4" fontId="15" fillId="0" borderId="13" xfId="31" applyNumberFormat="1" applyFont="1" applyBorder="1" applyAlignment="1" applyProtection="1">
      <alignment vertical="center"/>
      <protection hidden="1"/>
    </xf>
    <xf numFmtId="176" fontId="15" fillId="0" borderId="13" xfId="31" applyNumberFormat="1" applyFont="1" applyBorder="1" applyAlignment="1" applyProtection="1">
      <alignment horizontal="center" vertical="center"/>
      <protection hidden="1"/>
    </xf>
    <xf numFmtId="0" fontId="16" fillId="0" borderId="12" xfId="31" applyFont="1" applyBorder="1" applyAlignment="1" applyProtection="1">
      <alignment horizontal="left" vertical="center" wrapText="1"/>
      <protection hidden="1"/>
    </xf>
    <xf numFmtId="0" fontId="16" fillId="0" borderId="0" xfId="36" applyNumberFormat="1" applyFont="1" applyFill="1" applyBorder="1" applyAlignment="1" applyProtection="1">
      <alignment horizontal="left" vertical="center" wrapText="1"/>
      <protection hidden="1"/>
    </xf>
    <xf numFmtId="2" fontId="5" fillId="0" borderId="12" xfId="28" applyNumberFormat="1" applyFont="1" applyFill="1" applyBorder="1" applyAlignment="1" applyProtection="1">
      <alignment horizontal="center" vertical="center"/>
    </xf>
    <xf numFmtId="4" fontId="15" fillId="0" borderId="12" xfId="31" applyNumberFormat="1" applyFont="1" applyBorder="1" applyAlignment="1" applyProtection="1">
      <alignment vertical="center"/>
      <protection hidden="1"/>
    </xf>
    <xf numFmtId="0" fontId="15" fillId="7" borderId="14" xfId="31" applyFont="1" applyFill="1" applyBorder="1" applyAlignment="1" applyProtection="1">
      <alignment horizontal="left" vertical="center" wrapText="1"/>
      <protection hidden="1"/>
    </xf>
    <xf numFmtId="0" fontId="15" fillId="0" borderId="0" xfId="30" applyFont="1" applyFill="1" applyAlignment="1" applyProtection="1">
      <alignment horizontal="center" vertical="center" wrapText="1"/>
      <protection hidden="1"/>
    </xf>
    <xf numFmtId="0" fontId="16" fillId="0" borderId="0" xfId="30" applyFont="1" applyFill="1" applyBorder="1" applyAlignment="1" applyProtection="1">
      <alignment vertical="center"/>
      <protection hidden="1"/>
    </xf>
    <xf numFmtId="0" fontId="19" fillId="0" borderId="12" xfId="0" applyFont="1" applyBorder="1" applyAlignment="1">
      <alignment horizontal="center" vertical="center"/>
    </xf>
    <xf numFmtId="0" fontId="5" fillId="0" borderId="12" xfId="0" applyFont="1" applyBorder="1" applyAlignment="1">
      <alignment horizontal="center" vertical="center"/>
    </xf>
    <xf numFmtId="0" fontId="5" fillId="0" borderId="12" xfId="0" applyFont="1" applyBorder="1" applyAlignment="1">
      <alignment horizontal="center" vertical="center" wrapText="1"/>
    </xf>
    <xf numFmtId="1" fontId="5" fillId="4" borderId="12" xfId="30" applyNumberFormat="1" applyFont="1" applyFill="1" applyBorder="1" applyAlignment="1" applyProtection="1">
      <alignment horizontal="right" vertical="center"/>
      <protection locked="0"/>
    </xf>
    <xf numFmtId="0" fontId="19" fillId="0" borderId="12" xfId="0" applyFont="1" applyBorder="1" applyAlignment="1">
      <alignment horizontal="center" vertical="center" wrapText="1"/>
    </xf>
    <xf numFmtId="165" fontId="0" fillId="12" borderId="12" xfId="0" applyNumberFormat="1" applyFill="1" applyBorder="1" applyAlignment="1" applyProtection="1">
      <alignment horizontal="center" vertical="top" wrapText="1"/>
      <protection hidden="1"/>
    </xf>
    <xf numFmtId="165" fontId="0" fillId="12" borderId="12" xfId="0" applyNumberFormat="1" applyFill="1" applyBorder="1" applyAlignment="1" applyProtection="1">
      <alignment horizontal="center" vertical="center" wrapText="1"/>
      <protection hidden="1"/>
    </xf>
    <xf numFmtId="0" fontId="15" fillId="12" borderId="12" xfId="36" applyFont="1" applyFill="1" applyBorder="1" applyAlignment="1" applyProtection="1">
      <alignment horizontal="right" vertical="top" wrapText="1"/>
      <protection hidden="1"/>
    </xf>
    <xf numFmtId="0" fontId="15" fillId="13" borderId="0" xfId="0" applyFont="1" applyFill="1" applyAlignment="1" applyProtection="1">
      <alignment horizontal="center" vertical="center" wrapText="1"/>
      <protection hidden="1"/>
    </xf>
    <xf numFmtId="0" fontId="15" fillId="13" borderId="0" xfId="0" applyFont="1" applyFill="1" applyAlignment="1" applyProtection="1">
      <alignment vertical="center"/>
      <protection hidden="1"/>
    </xf>
    <xf numFmtId="0" fontId="30" fillId="13" borderId="0" xfId="0" applyFont="1" applyFill="1" applyProtection="1">
      <protection hidden="1"/>
    </xf>
    <xf numFmtId="0" fontId="0" fillId="13" borderId="0" xfId="0" applyFill="1" applyAlignment="1" applyProtection="1">
      <alignment horizontal="left" vertical="center"/>
      <protection hidden="1"/>
    </xf>
    <xf numFmtId="10" fontId="0" fillId="13" borderId="0" xfId="0" applyNumberFormat="1" applyFill="1" applyAlignment="1" applyProtection="1">
      <alignment horizontal="center" vertical="center"/>
      <protection hidden="1"/>
    </xf>
    <xf numFmtId="0" fontId="0" fillId="13" borderId="0" xfId="0" applyFill="1" applyProtection="1">
      <protection hidden="1"/>
    </xf>
    <xf numFmtId="0" fontId="0" fillId="13" borderId="0" xfId="0" applyFill="1" applyAlignment="1" applyProtection="1">
      <alignment vertical="center"/>
      <protection hidden="1"/>
    </xf>
    <xf numFmtId="0" fontId="15" fillId="13" borderId="0" xfId="0" applyFont="1" applyFill="1" applyAlignment="1" applyProtection="1">
      <alignment horizontal="center" vertical="center"/>
      <protection hidden="1"/>
    </xf>
    <xf numFmtId="0" fontId="30" fillId="13" borderId="0" xfId="0" applyFont="1" applyFill="1" applyAlignment="1" applyProtection="1">
      <alignment horizontal="center" vertical="center"/>
      <protection hidden="1"/>
    </xf>
    <xf numFmtId="0" fontId="0" fillId="13" borderId="0" xfId="0" applyFill="1" applyAlignment="1" applyProtection="1">
      <alignment horizontal="center" vertical="center"/>
      <protection hidden="1"/>
    </xf>
    <xf numFmtId="0" fontId="57" fillId="13" borderId="0" xfId="0" applyFont="1" applyFill="1" applyAlignment="1">
      <alignment vertical="top"/>
    </xf>
    <xf numFmtId="0" fontId="58" fillId="13" borderId="0" xfId="0" applyFont="1" applyFill="1" applyAlignment="1" applyProtection="1">
      <alignment vertical="center"/>
      <protection hidden="1"/>
    </xf>
    <xf numFmtId="0" fontId="59" fillId="13" borderId="0" xfId="0" applyFont="1" applyFill="1" applyProtection="1">
      <protection hidden="1"/>
    </xf>
    <xf numFmtId="0" fontId="38" fillId="13" borderId="0" xfId="0" applyFont="1" applyFill="1" applyProtection="1">
      <protection hidden="1"/>
    </xf>
    <xf numFmtId="0" fontId="58" fillId="13" borderId="0" xfId="0" applyFont="1" applyFill="1" applyAlignment="1" applyProtection="1">
      <alignment horizontal="center" vertical="center"/>
      <protection hidden="1"/>
    </xf>
    <xf numFmtId="0" fontId="38" fillId="13" borderId="0" xfId="0" applyFont="1" applyFill="1" applyAlignment="1" applyProtection="1">
      <alignment horizontal="center"/>
      <protection hidden="1"/>
    </xf>
    <xf numFmtId="0" fontId="38" fillId="13" borderId="0" xfId="0" applyFont="1" applyFill="1" applyAlignment="1" applyProtection="1">
      <alignment vertical="center"/>
      <protection hidden="1"/>
    </xf>
    <xf numFmtId="0" fontId="6" fillId="13" borderId="12" xfId="0" applyFont="1" applyFill="1" applyBorder="1" applyAlignment="1" applyProtection="1">
      <alignment horizontal="center" vertical="top" wrapText="1"/>
      <protection hidden="1"/>
    </xf>
    <xf numFmtId="1" fontId="61" fillId="13" borderId="12" xfId="0" applyNumberFormat="1" applyFont="1" applyFill="1" applyBorder="1" applyAlignment="1">
      <alignment horizontal="center" vertical="top" wrapText="1"/>
    </xf>
    <xf numFmtId="0" fontId="61" fillId="13" borderId="12" xfId="0" applyFont="1" applyFill="1" applyBorder="1" applyAlignment="1">
      <alignment horizontal="center" vertical="top" wrapText="1"/>
    </xf>
    <xf numFmtId="0" fontId="6" fillId="13" borderId="12" xfId="0" applyFont="1" applyFill="1" applyBorder="1" applyAlignment="1" applyProtection="1">
      <alignment horizontal="center" vertical="top"/>
      <protection hidden="1"/>
    </xf>
    <xf numFmtId="2" fontId="15" fillId="0" borderId="4" xfId="0" applyNumberFormat="1" applyFont="1" applyBorder="1" applyAlignment="1" applyProtection="1">
      <alignment horizontal="left" vertical="center"/>
      <protection hidden="1"/>
    </xf>
    <xf numFmtId="2" fontId="0" fillId="0" borderId="0" xfId="0" applyNumberFormat="1" applyAlignment="1" applyProtection="1">
      <alignment horizontal="left" vertical="center"/>
      <protection hidden="1"/>
    </xf>
    <xf numFmtId="2" fontId="15" fillId="0" borderId="0" xfId="32" applyNumberFormat="1" applyFont="1" applyAlignment="1" applyProtection="1">
      <alignment vertical="center"/>
      <protection hidden="1"/>
    </xf>
    <xf numFmtId="2" fontId="0" fillId="0" borderId="0" xfId="32" applyNumberFormat="1" applyFont="1" applyAlignment="1" applyProtection="1">
      <alignment vertical="center"/>
      <protection hidden="1"/>
    </xf>
    <xf numFmtId="2" fontId="6" fillId="13" borderId="12" xfId="0" applyNumberFormat="1" applyFont="1" applyFill="1" applyBorder="1" applyAlignment="1" applyProtection="1">
      <alignment horizontal="center" vertical="top" wrapText="1"/>
      <protection hidden="1"/>
    </xf>
    <xf numFmtId="2" fontId="0" fillId="0" borderId="0" xfId="0" applyNumberFormat="1" applyAlignment="1" applyProtection="1">
      <alignment vertical="top" wrapText="1"/>
      <protection hidden="1"/>
    </xf>
    <xf numFmtId="2" fontId="0" fillId="0" borderId="0" xfId="0" applyNumberFormat="1" applyAlignment="1" applyProtection="1">
      <alignment horizontal="right" vertical="center"/>
      <protection hidden="1"/>
    </xf>
    <xf numFmtId="2" fontId="30" fillId="0" borderId="0" xfId="0" applyNumberFormat="1" applyFont="1" applyAlignment="1" applyProtection="1">
      <alignment horizontal="center" vertical="center"/>
      <protection hidden="1"/>
    </xf>
    <xf numFmtId="2" fontId="26" fillId="0" borderId="0" xfId="0" applyNumberFormat="1" applyFont="1" applyAlignment="1" applyProtection="1">
      <alignment horizontal="left" vertical="center"/>
      <protection hidden="1"/>
    </xf>
    <xf numFmtId="2" fontId="30" fillId="0" borderId="0" xfId="0" applyNumberFormat="1" applyFont="1" applyAlignment="1" applyProtection="1">
      <alignment horizontal="left" vertical="center"/>
      <protection hidden="1"/>
    </xf>
    <xf numFmtId="2" fontId="26" fillId="0" borderId="0" xfId="32" applyNumberFormat="1" applyFont="1" applyAlignment="1" applyProtection="1">
      <alignment vertical="center"/>
      <protection hidden="1"/>
    </xf>
    <xf numFmtId="2" fontId="30" fillId="0" borderId="0" xfId="32" applyNumberFormat="1" applyFont="1" applyAlignment="1" applyProtection="1">
      <alignment vertical="center"/>
      <protection hidden="1"/>
    </xf>
    <xf numFmtId="2" fontId="26" fillId="0" borderId="0" xfId="0" applyNumberFormat="1" applyFont="1" applyAlignment="1" applyProtection="1">
      <alignment horizontal="center" vertical="center"/>
      <protection hidden="1"/>
    </xf>
    <xf numFmtId="2" fontId="30" fillId="0" borderId="0" xfId="36" applyNumberFormat="1" applyFont="1" applyFill="1" applyBorder="1" applyAlignment="1" applyProtection="1">
      <alignment horizontal="right" vertical="center" wrapText="1"/>
      <protection hidden="1"/>
    </xf>
    <xf numFmtId="2" fontId="30" fillId="0" borderId="0" xfId="36" applyNumberFormat="1" applyFont="1" applyFill="1" applyBorder="1" applyAlignment="1" applyProtection="1">
      <alignment horizontal="center" vertical="center" wrapText="1"/>
      <protection hidden="1"/>
    </xf>
    <xf numFmtId="2" fontId="30" fillId="0" borderId="0" xfId="36" applyNumberFormat="1" applyFont="1" applyFill="1" applyBorder="1" applyAlignment="1" applyProtection="1">
      <alignment vertical="center" wrapText="1"/>
      <protection hidden="1"/>
    </xf>
    <xf numFmtId="2" fontId="30" fillId="0" borderId="0" xfId="36" applyNumberFormat="1" applyFont="1" applyFill="1" applyBorder="1" applyAlignment="1" applyProtection="1">
      <alignment horizontal="right" vertical="center"/>
      <protection hidden="1"/>
    </xf>
    <xf numFmtId="2" fontId="5" fillId="0" borderId="0" xfId="0" applyNumberFormat="1" applyFont="1" applyAlignment="1">
      <alignment horizontal="center" vertical="center"/>
    </xf>
    <xf numFmtId="2" fontId="0" fillId="9" borderId="0" xfId="0" applyNumberFormat="1" applyFill="1" applyProtection="1">
      <protection hidden="1"/>
    </xf>
    <xf numFmtId="0" fontId="16" fillId="0" borderId="0" xfId="23" applyFont="1" applyAlignment="1">
      <alignment horizontal="justify" vertical="top"/>
    </xf>
    <xf numFmtId="0" fontId="5" fillId="4" borderId="14" xfId="41" applyNumberFormat="1" applyFont="1" applyFill="1" applyBorder="1" applyAlignment="1" applyProtection="1">
      <alignment horizontal="center" vertical="center"/>
      <protection locked="0"/>
    </xf>
    <xf numFmtId="0" fontId="30" fillId="0" borderId="0" xfId="26" applyFont="1" applyAlignment="1" applyProtection="1">
      <alignment horizontal="center" vertical="center"/>
      <protection hidden="1"/>
    </xf>
    <xf numFmtId="0" fontId="1" fillId="0" borderId="0" xfId="30" applyNumberFormat="1" applyFont="1" applyFill="1" applyBorder="1" applyAlignment="1" applyProtection="1">
      <alignment vertical="top"/>
      <protection hidden="1"/>
    </xf>
    <xf numFmtId="177" fontId="16" fillId="0" borderId="0" xfId="23" applyNumberFormat="1" applyFont="1" applyAlignment="1">
      <alignment horizontal="left" vertical="center"/>
    </xf>
    <xf numFmtId="0" fontId="16" fillId="0" borderId="0" xfId="25" applyAlignment="1">
      <alignment horizontal="left" vertical="center"/>
    </xf>
    <xf numFmtId="0" fontId="16" fillId="0" borderId="0" xfId="33" applyAlignment="1">
      <alignment horizontal="left" vertical="center"/>
    </xf>
    <xf numFmtId="0" fontId="16" fillId="0" borderId="0" xfId="23" applyFont="1" applyAlignment="1">
      <alignment vertical="top"/>
    </xf>
    <xf numFmtId="165" fontId="16" fillId="0" borderId="0" xfId="23" applyNumberFormat="1" applyFont="1" applyAlignment="1">
      <alignment horizontal="center" vertical="top"/>
    </xf>
    <xf numFmtId="165" fontId="16" fillId="0" borderId="0" xfId="23" applyNumberFormat="1" applyFont="1" applyAlignment="1">
      <alignment horizontal="center" vertical="center"/>
    </xf>
    <xf numFmtId="0" fontId="16" fillId="0" borderId="0" xfId="23" applyFont="1" applyAlignment="1">
      <alignment horizontal="center" vertical="top"/>
    </xf>
    <xf numFmtId="0" fontId="16" fillId="0" borderId="0" xfId="0" applyFont="1" applyAlignment="1">
      <alignment horizontal="center" vertical="center" wrapText="1"/>
    </xf>
    <xf numFmtId="0" fontId="16" fillId="0" borderId="0" xfId="0" applyFont="1"/>
    <xf numFmtId="165" fontId="16" fillId="0" borderId="0" xfId="0" applyNumberFormat="1" applyFont="1" applyAlignment="1">
      <alignment horizontal="center" vertical="center"/>
    </xf>
    <xf numFmtId="0" fontId="16" fillId="0" borderId="0" xfId="0" applyFont="1" applyAlignment="1">
      <alignment horizontal="left" vertical="center" wrapText="1" indent="2"/>
    </xf>
    <xf numFmtId="0" fontId="16" fillId="0" borderId="0" xfId="0" applyFont="1" applyAlignment="1">
      <alignment vertical="center" wrapText="1"/>
    </xf>
    <xf numFmtId="0" fontId="16" fillId="4" borderId="0" xfId="0" applyFont="1" applyFill="1" applyAlignment="1" applyProtection="1">
      <alignment vertical="center"/>
      <protection locked="0"/>
    </xf>
    <xf numFmtId="0" fontId="16" fillId="0" borderId="0" xfId="0" applyFont="1" applyAlignment="1">
      <alignment horizontal="left" vertical="center" indent="2"/>
    </xf>
    <xf numFmtId="0" fontId="36" fillId="0" borderId="0" xfId="35" applyFont="1" applyProtection="1">
      <protection hidden="1"/>
    </xf>
    <xf numFmtId="0" fontId="36" fillId="0" borderId="0" xfId="35" applyFont="1" applyAlignment="1" applyProtection="1">
      <alignment vertical="center"/>
      <protection hidden="1"/>
    </xf>
    <xf numFmtId="0" fontId="36" fillId="0" borderId="0" xfId="35" applyFont="1" applyAlignment="1" applyProtection="1">
      <alignment wrapText="1"/>
      <protection hidden="1"/>
    </xf>
    <xf numFmtId="10" fontId="36" fillId="0" borderId="0" xfId="35" applyNumberFormat="1" applyFont="1" applyAlignment="1" applyProtection="1">
      <alignment vertical="center"/>
      <protection hidden="1"/>
    </xf>
    <xf numFmtId="0" fontId="1" fillId="0" borderId="0" xfId="27" applyAlignment="1" applyProtection="1">
      <alignment horizontal="left" vertical="center"/>
      <protection hidden="1"/>
    </xf>
    <xf numFmtId="0" fontId="60" fillId="0" borderId="34" xfId="0" applyFont="1" applyBorder="1" applyAlignment="1">
      <alignment horizontal="center" vertical="center" wrapText="1"/>
    </xf>
    <xf numFmtId="2" fontId="60" fillId="0" borderId="34" xfId="0" applyNumberFormat="1" applyFont="1" applyBorder="1" applyAlignment="1">
      <alignment horizontal="center" vertical="center" wrapText="1"/>
    </xf>
    <xf numFmtId="1" fontId="6" fillId="13" borderId="12" xfId="0" applyNumberFormat="1" applyFont="1" applyFill="1" applyBorder="1" applyAlignment="1">
      <alignment horizontal="center" vertical="top"/>
    </xf>
    <xf numFmtId="0" fontId="62" fillId="13" borderId="12" xfId="0" applyFont="1" applyFill="1" applyBorder="1" applyAlignment="1">
      <alignment horizontal="center" vertical="top" wrapText="1"/>
    </xf>
    <xf numFmtId="1" fontId="62" fillId="13" borderId="12" xfId="0" applyNumberFormat="1" applyFont="1" applyFill="1" applyBorder="1" applyAlignment="1">
      <alignment horizontal="center" vertical="top" wrapText="1"/>
    </xf>
    <xf numFmtId="0" fontId="6" fillId="13" borderId="12" xfId="0" applyFont="1" applyFill="1" applyBorder="1" applyAlignment="1">
      <alignment horizontal="center" vertical="top"/>
    </xf>
    <xf numFmtId="2" fontId="15" fillId="0" borderId="0" xfId="0" applyNumberFormat="1" applyFont="1" applyAlignment="1" applyProtection="1">
      <alignment vertical="center"/>
      <protection hidden="1"/>
    </xf>
    <xf numFmtId="2" fontId="5" fillId="0" borderId="12" xfId="0" applyNumberFormat="1" applyFont="1" applyBorder="1" applyAlignment="1" applyProtection="1">
      <alignment horizontal="center" vertical="center"/>
      <protection hidden="1"/>
    </xf>
    <xf numFmtId="2" fontId="15" fillId="12" borderId="12" xfId="0" applyNumberFormat="1" applyFont="1" applyFill="1" applyBorder="1" applyAlignment="1" applyProtection="1">
      <alignment horizontal="center" vertical="center"/>
      <protection hidden="1"/>
    </xf>
    <xf numFmtId="0" fontId="15" fillId="12" borderId="12" xfId="0" applyFont="1" applyFill="1" applyBorder="1" applyAlignment="1" applyProtection="1">
      <alignment horizontal="center" vertical="center" wrapText="1"/>
      <protection hidden="1"/>
    </xf>
    <xf numFmtId="2" fontId="63" fillId="0" borderId="35" xfId="0" applyNumberFormat="1" applyFont="1" applyBorder="1" applyAlignment="1">
      <alignment horizontal="center" vertical="center" shrinkToFit="1"/>
    </xf>
    <xf numFmtId="0" fontId="66" fillId="0" borderId="12" xfId="0" applyFont="1" applyBorder="1" applyAlignment="1">
      <alignment horizontal="left" vertical="center" wrapText="1"/>
    </xf>
    <xf numFmtId="0" fontId="64" fillId="0" borderId="12" xfId="42" applyBorder="1" applyAlignment="1">
      <alignment vertical="center" wrapText="1"/>
    </xf>
    <xf numFmtId="0" fontId="64" fillId="0" borderId="12" xfId="42" applyBorder="1" applyAlignment="1">
      <alignment horizontal="left" vertical="center" wrapText="1"/>
    </xf>
    <xf numFmtId="2" fontId="64" fillId="0" borderId="12" xfId="42" applyNumberFormat="1" applyBorder="1" applyAlignment="1">
      <alignment vertical="center"/>
    </xf>
    <xf numFmtId="0" fontId="0" fillId="0" borderId="0" xfId="0" applyAlignment="1" applyProtection="1">
      <alignment horizontal="justify" vertical="top" wrapText="1"/>
      <protection hidden="1"/>
    </xf>
    <xf numFmtId="0" fontId="6" fillId="0" borderId="14" xfId="31" applyFont="1" applyBorder="1" applyAlignment="1" applyProtection="1">
      <alignment horizontal="center" vertical="center"/>
      <protection hidden="1"/>
    </xf>
    <xf numFmtId="0" fontId="6" fillId="0" borderId="3" xfId="31" applyFont="1" applyBorder="1" applyAlignment="1" applyProtection="1">
      <alignment horizontal="center" vertical="center"/>
      <protection hidden="1"/>
    </xf>
    <xf numFmtId="0" fontId="6" fillId="0" borderId="15" xfId="31" applyFont="1" applyBorder="1" applyAlignment="1" applyProtection="1">
      <alignment horizontal="center" vertical="center"/>
      <protection hidden="1"/>
    </xf>
    <xf numFmtId="0" fontId="20" fillId="0" borderId="23" xfId="31" applyFont="1" applyBorder="1" applyAlignment="1" applyProtection="1">
      <alignment horizontal="justify" vertical="center"/>
      <protection hidden="1"/>
    </xf>
    <xf numFmtId="0" fontId="20" fillId="0" borderId="19" xfId="31" applyFont="1" applyBorder="1" applyAlignment="1" applyProtection="1">
      <alignment horizontal="justify" vertical="center"/>
      <protection hidden="1"/>
    </xf>
    <xf numFmtId="0" fontId="42" fillId="0" borderId="16" xfId="31" applyFont="1" applyBorder="1" applyAlignment="1" applyProtection="1">
      <alignment horizontal="center" vertical="center" wrapText="1"/>
      <protection hidden="1"/>
    </xf>
    <xf numFmtId="0" fontId="42" fillId="0" borderId="30" xfId="31" applyFont="1" applyBorder="1" applyAlignment="1" applyProtection="1">
      <alignment horizontal="center" vertical="center" wrapText="1"/>
      <protection hidden="1"/>
    </xf>
    <xf numFmtId="0" fontId="42" fillId="0" borderId="17" xfId="31" applyFont="1" applyBorder="1" applyAlignment="1" applyProtection="1">
      <alignment horizontal="center" vertical="center" wrapText="1"/>
      <protection hidden="1"/>
    </xf>
    <xf numFmtId="0" fontId="21" fillId="0" borderId="18" xfId="31" applyFont="1" applyBorder="1" applyAlignment="1" applyProtection="1">
      <alignment horizontal="center" vertical="center"/>
      <protection hidden="1"/>
    </xf>
    <xf numFmtId="0" fontId="21" fillId="0" borderId="23" xfId="31" applyFont="1" applyBorder="1" applyAlignment="1" applyProtection="1">
      <alignment horizontal="center" vertical="center"/>
      <protection hidden="1"/>
    </xf>
    <xf numFmtId="0" fontId="21" fillId="0" borderId="19" xfId="31" applyFont="1" applyBorder="1" applyAlignment="1" applyProtection="1">
      <alignment horizontal="center" vertical="center"/>
      <protection hidden="1"/>
    </xf>
    <xf numFmtId="0" fontId="24" fillId="0" borderId="5" xfId="31" applyFont="1" applyBorder="1" applyAlignment="1" applyProtection="1">
      <alignment horizontal="right" vertical="center"/>
      <protection hidden="1"/>
    </xf>
    <xf numFmtId="0" fontId="24" fillId="0" borderId="0" xfId="31" applyFont="1" applyAlignment="1" applyProtection="1">
      <alignment horizontal="right" vertical="center"/>
      <protection hidden="1"/>
    </xf>
    <xf numFmtId="0" fontId="22" fillId="0" borderId="5" xfId="31" applyFont="1" applyBorder="1" applyAlignment="1" applyProtection="1">
      <alignment horizontal="right" vertical="center"/>
      <protection hidden="1"/>
    </xf>
    <xf numFmtId="0" fontId="22" fillId="0" borderId="0" xfId="31" applyFont="1" applyAlignment="1" applyProtection="1">
      <alignment horizontal="right" vertical="center"/>
      <protection hidden="1"/>
    </xf>
    <xf numFmtId="0" fontId="25" fillId="0" borderId="12" xfId="31" applyFont="1" applyBorder="1" applyAlignment="1" applyProtection="1">
      <alignment horizontal="center" vertical="center"/>
      <protection hidden="1"/>
    </xf>
    <xf numFmtId="0" fontId="18" fillId="0" borderId="12" xfId="31" applyFont="1" applyBorder="1" applyAlignment="1" applyProtection="1">
      <alignment horizontal="center" vertical="center"/>
      <protection hidden="1"/>
    </xf>
    <xf numFmtId="0" fontId="43" fillId="0" borderId="10" xfId="31" applyFont="1" applyBorder="1" applyAlignment="1" applyProtection="1">
      <alignment horizontal="center" vertical="center" textRotation="180"/>
      <protection hidden="1"/>
    </xf>
    <xf numFmtId="0" fontId="43" fillId="0" borderId="11" xfId="31" applyFont="1" applyBorder="1" applyAlignment="1" applyProtection="1">
      <alignment horizontal="center" vertical="center" textRotation="180"/>
      <protection hidden="1"/>
    </xf>
    <xf numFmtId="0" fontId="43" fillId="0" borderId="13" xfId="31" applyFont="1" applyBorder="1" applyAlignment="1" applyProtection="1">
      <alignment horizontal="center" vertical="center" textRotation="180"/>
      <protection hidden="1"/>
    </xf>
    <xf numFmtId="0" fontId="43" fillId="0" borderId="10" xfId="31" applyFont="1" applyBorder="1" applyAlignment="1" applyProtection="1">
      <alignment horizontal="center" vertical="center" textRotation="90"/>
      <protection hidden="1"/>
    </xf>
    <xf numFmtId="0" fontId="43" fillId="0" borderId="11" xfId="31" applyFont="1" applyBorder="1" applyAlignment="1" applyProtection="1">
      <alignment horizontal="center" vertical="center" textRotation="90"/>
      <protection hidden="1"/>
    </xf>
    <xf numFmtId="0" fontId="43" fillId="0" borderId="13" xfId="31" applyFont="1" applyBorder="1" applyAlignment="1" applyProtection="1">
      <alignment horizontal="center" vertical="center" textRotation="90"/>
      <protection hidden="1"/>
    </xf>
    <xf numFmtId="0" fontId="24" fillId="0" borderId="7" xfId="31" applyFont="1" applyBorder="1" applyAlignment="1" applyProtection="1">
      <alignment horizontal="right" vertical="center"/>
      <protection hidden="1"/>
    </xf>
    <xf numFmtId="0" fontId="24" fillId="0" borderId="4" xfId="31" applyFont="1" applyBorder="1" applyAlignment="1" applyProtection="1">
      <alignment horizontal="right" vertical="center"/>
      <protection hidden="1"/>
    </xf>
    <xf numFmtId="0" fontId="22" fillId="0" borderId="29" xfId="31" applyFont="1" applyBorder="1" applyAlignment="1" applyProtection="1">
      <alignment horizontal="right" vertical="center"/>
      <protection hidden="1"/>
    </xf>
    <xf numFmtId="0" fontId="22" fillId="0" borderId="9" xfId="31" applyFont="1" applyBorder="1" applyAlignment="1" applyProtection="1">
      <alignment horizontal="right" vertical="center"/>
      <protection hidden="1"/>
    </xf>
    <xf numFmtId="0" fontId="1" fillId="0" borderId="5" xfId="31" applyBorder="1"/>
    <xf numFmtId="0" fontId="1" fillId="0" borderId="0" xfId="31"/>
    <xf numFmtId="0" fontId="1" fillId="0" borderId="6" xfId="31" applyBorder="1"/>
    <xf numFmtId="0" fontId="37" fillId="0" borderId="0" xfId="0" applyFont="1" applyAlignment="1" applyProtection="1">
      <alignment horizontal="center" vertical="top"/>
      <protection hidden="1"/>
    </xf>
    <xf numFmtId="0" fontId="37" fillId="0" borderId="31" xfId="0" applyFont="1" applyBorder="1" applyAlignment="1" applyProtection="1">
      <alignment horizontal="center" vertical="top"/>
      <protection hidden="1"/>
    </xf>
    <xf numFmtId="0" fontId="20" fillId="0" borderId="23" xfId="0" applyFont="1" applyBorder="1" applyAlignment="1" applyProtection="1">
      <alignment horizontal="center" vertical="center"/>
      <protection hidden="1"/>
    </xf>
    <xf numFmtId="0" fontId="20" fillId="0" borderId="0" xfId="0" applyFont="1" applyAlignment="1" applyProtection="1">
      <alignment horizontal="left" vertical="top"/>
      <protection hidden="1"/>
    </xf>
    <xf numFmtId="0" fontId="29" fillId="6" borderId="0" xfId="0" applyFont="1" applyFill="1" applyAlignment="1" applyProtection="1">
      <alignment horizontal="center" vertical="top" wrapText="1"/>
      <protection hidden="1"/>
    </xf>
    <xf numFmtId="0" fontId="0" fillId="4" borderId="16" xfId="26" applyFont="1" applyFill="1" applyBorder="1" applyAlignment="1" applyProtection="1">
      <alignment horizontal="left" vertical="center"/>
      <protection locked="0"/>
    </xf>
    <xf numFmtId="0" fontId="16" fillId="4" borderId="30" xfId="26" applyFont="1" applyFill="1" applyBorder="1" applyAlignment="1" applyProtection="1">
      <alignment horizontal="left" vertical="center"/>
      <protection locked="0"/>
    </xf>
    <xf numFmtId="0" fontId="16" fillId="4" borderId="17" xfId="26" applyFont="1" applyFill="1" applyBorder="1" applyAlignment="1" applyProtection="1">
      <alignment horizontal="left" vertical="center"/>
      <protection locked="0"/>
    </xf>
    <xf numFmtId="0" fontId="35" fillId="0" borderId="4" xfId="26" applyFont="1" applyBorder="1" applyAlignment="1" applyProtection="1">
      <alignment horizontal="justify" vertical="center" wrapText="1"/>
      <protection hidden="1"/>
    </xf>
    <xf numFmtId="0" fontId="15" fillId="0" borderId="0" xfId="26" applyFont="1" applyAlignment="1" applyProtection="1">
      <alignment horizontal="center" vertical="center"/>
      <protection hidden="1"/>
    </xf>
    <xf numFmtId="0" fontId="26" fillId="6" borderId="0" xfId="26" applyFont="1" applyFill="1" applyAlignment="1" applyProtection="1">
      <alignment horizontal="center" vertical="center"/>
      <protection hidden="1"/>
    </xf>
    <xf numFmtId="0" fontId="5" fillId="4" borderId="12" xfId="26" applyFont="1" applyFill="1" applyBorder="1" applyAlignment="1" applyProtection="1">
      <alignment horizontal="center" vertical="center"/>
      <protection locked="0"/>
    </xf>
    <xf numFmtId="0" fontId="16" fillId="4" borderId="14" xfId="26" applyFont="1" applyFill="1" applyBorder="1" applyAlignment="1" applyProtection="1">
      <alignment horizontal="center" vertical="center" wrapText="1"/>
      <protection locked="0"/>
    </xf>
    <xf numFmtId="0" fontId="16" fillId="4" borderId="3" xfId="26" applyFont="1" applyFill="1" applyBorder="1" applyAlignment="1" applyProtection="1">
      <alignment horizontal="center" vertical="center" wrapText="1"/>
      <protection locked="0"/>
    </xf>
    <xf numFmtId="0" fontId="16" fillId="4" borderId="15" xfId="26" applyFont="1" applyFill="1" applyBorder="1" applyAlignment="1" applyProtection="1">
      <alignment horizontal="center" vertical="center" wrapText="1"/>
      <protection locked="0"/>
    </xf>
    <xf numFmtId="0" fontId="26" fillId="0" borderId="0" xfId="36" applyNumberFormat="1" applyFont="1" applyFill="1" applyBorder="1" applyAlignment="1" applyProtection="1">
      <alignment horizontal="left" vertical="center"/>
      <protection hidden="1"/>
    </xf>
    <xf numFmtId="0" fontId="26" fillId="0" borderId="0" xfId="36" applyNumberFormat="1" applyFont="1" applyFill="1" applyBorder="1" applyAlignment="1" applyProtection="1">
      <alignment horizontal="left" vertical="center" wrapText="1"/>
      <protection hidden="1"/>
    </xf>
    <xf numFmtId="0" fontId="30" fillId="0" borderId="0" xfId="32" applyFont="1" applyAlignment="1" applyProtection="1">
      <alignment horizontal="left" vertical="center"/>
      <protection hidden="1"/>
    </xf>
    <xf numFmtId="0" fontId="26" fillId="0" borderId="0" xfId="36" applyFont="1" applyFill="1" applyBorder="1" applyAlignment="1" applyProtection="1">
      <alignment horizontal="left" vertical="center" wrapText="1"/>
      <protection hidden="1"/>
    </xf>
    <xf numFmtId="0" fontId="30" fillId="0" borderId="0" xfId="0" applyFont="1" applyAlignment="1" applyProtection="1">
      <alignment horizontal="justify" vertical="center" wrapText="1"/>
      <protection hidden="1"/>
    </xf>
    <xf numFmtId="0" fontId="0" fillId="13" borderId="0" xfId="0" applyFill="1" applyAlignment="1" applyProtection="1">
      <alignment horizontal="center" vertical="center"/>
      <protection hidden="1"/>
    </xf>
    <xf numFmtId="0" fontId="0" fillId="0" borderId="0" xfId="0" applyAlignment="1" applyProtection="1">
      <alignment horizontal="center" vertical="center"/>
      <protection hidden="1"/>
    </xf>
    <xf numFmtId="0" fontId="26" fillId="0" borderId="0" xfId="0" applyFont="1" applyAlignment="1" applyProtection="1">
      <alignment horizontal="center" vertical="center" wrapText="1"/>
      <protection hidden="1"/>
    </xf>
    <xf numFmtId="0" fontId="37" fillId="13" borderId="0" xfId="0" applyFont="1" applyFill="1" applyAlignment="1" applyProtection="1">
      <alignment horizontal="center" vertical="center"/>
      <protection hidden="1"/>
    </xf>
    <xf numFmtId="0" fontId="15" fillId="0" borderId="0" xfId="0" applyFont="1" applyAlignment="1" applyProtection="1">
      <alignment horizontal="center" vertical="center"/>
      <protection hidden="1"/>
    </xf>
    <xf numFmtId="0" fontId="16" fillId="0" borderId="0" xfId="36" applyNumberFormat="1" applyFont="1" applyFill="1" applyBorder="1" applyAlignment="1" applyProtection="1">
      <alignment horizontal="left" vertical="center" wrapText="1"/>
      <protection hidden="1"/>
    </xf>
    <xf numFmtId="0" fontId="15" fillId="0" borderId="4" xfId="0" applyFont="1" applyBorder="1" applyAlignment="1" applyProtection="1">
      <alignment vertical="center"/>
      <protection hidden="1"/>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15" fillId="0" borderId="0" xfId="0" applyFont="1" applyAlignment="1" applyProtection="1">
      <alignment horizontal="justify" vertical="center" wrapText="1"/>
      <protection hidden="1"/>
    </xf>
    <xf numFmtId="0" fontId="15" fillId="0" borderId="4" xfId="0" applyFont="1" applyBorder="1" applyAlignment="1" applyProtection="1">
      <alignment horizontal="left" vertical="top"/>
      <protection hidden="1"/>
    </xf>
    <xf numFmtId="0" fontId="15" fillId="0" borderId="0" xfId="32" applyFont="1" applyAlignment="1" applyProtection="1">
      <alignment horizontal="left" vertical="top"/>
      <protection hidden="1"/>
    </xf>
    <xf numFmtId="0" fontId="0" fillId="0" borderId="0" xfId="32" applyFont="1" applyAlignment="1" applyProtection="1">
      <alignment horizontal="left" vertical="center"/>
      <protection hidden="1"/>
    </xf>
    <xf numFmtId="0" fontId="55" fillId="0" borderId="9" xfId="36" applyNumberFormat="1" applyFont="1" applyFill="1" applyBorder="1" applyAlignment="1" applyProtection="1">
      <alignment horizontal="center" vertical="center"/>
      <protection hidden="1"/>
    </xf>
    <xf numFmtId="0" fontId="26" fillId="6" borderId="0" xfId="0" applyFont="1" applyFill="1" applyAlignment="1" applyProtection="1">
      <alignment horizontal="center" vertical="center"/>
      <protection hidden="1"/>
    </xf>
    <xf numFmtId="0" fontId="65" fillId="0" borderId="5" xfId="0" applyFont="1" applyBorder="1" applyAlignment="1">
      <alignment horizontal="left" vertical="center"/>
    </xf>
    <xf numFmtId="0" fontId="65" fillId="0" borderId="0" xfId="0" applyFont="1" applyAlignment="1">
      <alignment horizontal="left" vertical="center"/>
    </xf>
    <xf numFmtId="0" fontId="65" fillId="0" borderId="6" xfId="0" applyFont="1" applyBorder="1" applyAlignment="1">
      <alignment horizontal="left" vertical="center"/>
    </xf>
    <xf numFmtId="0" fontId="15" fillId="0" borderId="0" xfId="0" applyFont="1" applyAlignment="1" applyProtection="1">
      <alignment horizontal="center" vertical="center" wrapText="1"/>
      <protection hidden="1"/>
    </xf>
    <xf numFmtId="0" fontId="39" fillId="0" borderId="0" xfId="31" applyFont="1" applyAlignment="1" applyProtection="1">
      <alignment horizontal="center" vertical="top"/>
      <protection hidden="1"/>
    </xf>
    <xf numFmtId="0" fontId="15" fillId="0" borderId="0" xfId="31" applyFont="1" applyAlignment="1" applyProtection="1">
      <alignment horizontal="center" vertical="center" wrapText="1"/>
      <protection hidden="1"/>
    </xf>
    <xf numFmtId="0" fontId="15" fillId="0" borderId="14" xfId="31" applyFont="1" applyBorder="1" applyAlignment="1" applyProtection="1">
      <alignment horizontal="center" vertical="center" wrapText="1"/>
      <protection hidden="1"/>
    </xf>
    <xf numFmtId="0" fontId="15" fillId="0" borderId="15" xfId="31" applyFont="1" applyBorder="1" applyAlignment="1" applyProtection="1">
      <alignment horizontal="center" vertical="center" wrapText="1"/>
      <protection hidden="1"/>
    </xf>
    <xf numFmtId="0" fontId="16" fillId="0" borderId="0" xfId="31" applyFont="1" applyAlignment="1" applyProtection="1">
      <alignment horizontal="left" vertical="top"/>
      <protection hidden="1"/>
    </xf>
    <xf numFmtId="0" fontId="26" fillId="6" borderId="0" xfId="31" applyFont="1" applyFill="1" applyAlignment="1" applyProtection="1">
      <alignment horizontal="center" vertical="center"/>
      <protection hidden="1"/>
    </xf>
    <xf numFmtId="0" fontId="15" fillId="0" borderId="14" xfId="31" applyFont="1" applyBorder="1" applyAlignment="1" applyProtection="1">
      <alignment horizontal="left" vertical="center" wrapText="1"/>
      <protection hidden="1"/>
    </xf>
    <xf numFmtId="0" fontId="15" fillId="0" borderId="15" xfId="31" applyFont="1" applyBorder="1" applyAlignment="1" applyProtection="1">
      <alignment horizontal="left" vertical="center" wrapText="1"/>
      <protection hidden="1"/>
    </xf>
    <xf numFmtId="0" fontId="15" fillId="0" borderId="12" xfId="31" applyFont="1" applyBorder="1" applyAlignment="1" applyProtection="1">
      <alignment horizontal="left" vertical="center" wrapText="1"/>
      <protection hidden="1"/>
    </xf>
    <xf numFmtId="2" fontId="15" fillId="0" borderId="14" xfId="31" applyNumberFormat="1" applyFont="1" applyBorder="1" applyAlignment="1" applyProtection="1">
      <alignment horizontal="center" vertical="center" wrapText="1"/>
      <protection hidden="1"/>
    </xf>
    <xf numFmtId="2" fontId="15" fillId="7" borderId="14" xfId="31" applyNumberFormat="1" applyFont="1" applyFill="1" applyBorder="1" applyAlignment="1" applyProtection="1">
      <alignment horizontal="center" vertical="center" wrapText="1"/>
      <protection hidden="1"/>
    </xf>
    <xf numFmtId="2" fontId="15" fillId="7" borderId="15" xfId="31" applyNumberFormat="1" applyFont="1" applyFill="1" applyBorder="1" applyAlignment="1" applyProtection="1">
      <alignment horizontal="center" vertical="center" wrapText="1"/>
      <protection hidden="1"/>
    </xf>
    <xf numFmtId="0" fontId="16" fillId="0" borderId="12" xfId="31" applyFont="1" applyBorder="1" applyAlignment="1" applyProtection="1">
      <alignment horizontal="justify" vertical="center" wrapText="1"/>
      <protection hidden="1"/>
    </xf>
    <xf numFmtId="0" fontId="15" fillId="7" borderId="14" xfId="31" applyFont="1" applyFill="1" applyBorder="1" applyAlignment="1" applyProtection="1">
      <alignment horizontal="left" vertical="center" wrapText="1"/>
      <protection hidden="1"/>
    </xf>
    <xf numFmtId="0" fontId="15" fillId="7" borderId="3" xfId="31" applyFont="1" applyFill="1" applyBorder="1" applyAlignment="1" applyProtection="1">
      <alignment horizontal="left" vertical="center" wrapText="1"/>
      <protection hidden="1"/>
    </xf>
    <xf numFmtId="2" fontId="15" fillId="0" borderId="12" xfId="31" applyNumberFormat="1" applyFont="1" applyBorder="1" applyAlignment="1" applyProtection="1">
      <alignment horizontal="center" vertical="center" wrapText="1"/>
      <protection locked="0"/>
    </xf>
    <xf numFmtId="0" fontId="15" fillId="4" borderId="29" xfId="31" applyFont="1" applyFill="1" applyBorder="1" applyAlignment="1" applyProtection="1">
      <alignment horizontal="center" vertical="center" wrapText="1"/>
      <protection locked="0"/>
    </xf>
    <xf numFmtId="0" fontId="15" fillId="4" borderId="32" xfId="31" applyFont="1" applyFill="1" applyBorder="1" applyAlignment="1" applyProtection="1">
      <alignment horizontal="center" vertical="center" wrapText="1"/>
      <protection locked="0"/>
    </xf>
    <xf numFmtId="0" fontId="15" fillId="4" borderId="5" xfId="31" applyFont="1" applyFill="1" applyBorder="1" applyAlignment="1" applyProtection="1">
      <alignment horizontal="center" vertical="center" wrapText="1"/>
      <protection locked="0"/>
    </xf>
    <xf numFmtId="0" fontId="15" fillId="4" borderId="6" xfId="31" applyFont="1" applyFill="1" applyBorder="1" applyAlignment="1" applyProtection="1">
      <alignment horizontal="center" vertical="center" wrapText="1"/>
      <protection locked="0"/>
    </xf>
    <xf numFmtId="0" fontId="15" fillId="4" borderId="7" xfId="31" applyFont="1" applyFill="1" applyBorder="1" applyAlignment="1" applyProtection="1">
      <alignment horizontal="center" vertical="center" wrapText="1"/>
      <protection locked="0"/>
    </xf>
    <xf numFmtId="0" fontId="15" fillId="4" borderId="8" xfId="31" applyFont="1" applyFill="1" applyBorder="1" applyAlignment="1" applyProtection="1">
      <alignment horizontal="center" vertical="center" wrapText="1"/>
      <protection locked="0"/>
    </xf>
    <xf numFmtId="9" fontId="15" fillId="4" borderId="12" xfId="31" applyNumberFormat="1" applyFont="1" applyFill="1" applyBorder="1" applyAlignment="1" applyProtection="1">
      <alignment horizontal="center" vertical="center" wrapText="1"/>
      <protection locked="0"/>
    </xf>
    <xf numFmtId="0" fontId="15" fillId="7" borderId="15" xfId="31" applyFont="1" applyFill="1" applyBorder="1" applyAlignment="1" applyProtection="1">
      <alignment horizontal="left" vertical="center" wrapText="1"/>
      <protection hidden="1"/>
    </xf>
    <xf numFmtId="2" fontId="15" fillId="7" borderId="12" xfId="31" applyNumberFormat="1" applyFont="1" applyFill="1" applyBorder="1" applyAlignment="1" applyProtection="1">
      <alignment horizontal="center" vertical="center" wrapText="1"/>
      <protection hidden="1"/>
    </xf>
    <xf numFmtId="0" fontId="0" fillId="0" borderId="12" xfId="31" applyFont="1" applyBorder="1" applyAlignment="1" applyProtection="1">
      <alignment horizontal="justify" vertical="center" wrapText="1"/>
      <protection hidden="1"/>
    </xf>
    <xf numFmtId="0" fontId="15" fillId="4" borderId="12" xfId="31" applyFont="1" applyFill="1" applyBorder="1" applyAlignment="1" applyProtection="1">
      <alignment horizontal="center" vertical="center" wrapText="1"/>
      <protection locked="0"/>
    </xf>
    <xf numFmtId="0" fontId="16" fillId="0" borderId="12" xfId="31" applyFont="1" applyBorder="1" applyAlignment="1" applyProtection="1">
      <alignment horizontal="center" vertical="center"/>
      <protection hidden="1"/>
    </xf>
    <xf numFmtId="0" fontId="15" fillId="7" borderId="29" xfId="31" applyFont="1" applyFill="1" applyBorder="1" applyAlignment="1" applyProtection="1">
      <alignment horizontal="left" vertical="center" wrapText="1"/>
      <protection hidden="1"/>
    </xf>
    <xf numFmtId="0" fontId="15" fillId="7" borderId="32" xfId="31" applyFont="1" applyFill="1" applyBorder="1" applyAlignment="1" applyProtection="1">
      <alignment horizontal="left" vertical="center" wrapText="1"/>
      <protection hidden="1"/>
    </xf>
    <xf numFmtId="2" fontId="15" fillId="7" borderId="10" xfId="31" applyNumberFormat="1" applyFont="1" applyFill="1" applyBorder="1" applyAlignment="1" applyProtection="1">
      <alignment horizontal="center" vertical="center"/>
      <protection hidden="1"/>
    </xf>
    <xf numFmtId="0" fontId="38" fillId="7" borderId="7" xfId="31" applyFont="1" applyFill="1" applyBorder="1" applyAlignment="1" applyProtection="1">
      <alignment horizontal="justify" vertical="center" wrapText="1"/>
      <protection hidden="1"/>
    </xf>
    <xf numFmtId="0" fontId="38" fillId="7" borderId="8" xfId="31" applyFont="1" applyFill="1" applyBorder="1" applyAlignment="1" applyProtection="1">
      <alignment horizontal="justify" vertical="center" wrapText="1"/>
      <protection hidden="1"/>
    </xf>
    <xf numFmtId="0" fontId="15" fillId="7" borderId="7" xfId="31" applyFont="1" applyFill="1" applyBorder="1" applyAlignment="1" applyProtection="1">
      <alignment horizontal="justify" vertical="center" wrapText="1"/>
      <protection hidden="1"/>
    </xf>
    <xf numFmtId="0" fontId="15" fillId="7" borderId="8" xfId="31" applyFont="1" applyFill="1" applyBorder="1" applyAlignment="1" applyProtection="1">
      <alignment horizontal="justify" vertical="center" wrapText="1"/>
      <protection hidden="1"/>
    </xf>
    <xf numFmtId="0" fontId="16" fillId="0" borderId="0" xfId="31" applyFont="1" applyAlignment="1" applyProtection="1">
      <alignment horizontal="justify" vertical="center" wrapText="1"/>
      <protection hidden="1"/>
    </xf>
    <xf numFmtId="0" fontId="16" fillId="0" borderId="14" xfId="31" applyFont="1" applyBorder="1" applyAlignment="1" applyProtection="1">
      <alignment horizontal="justify" vertical="center" wrapText="1"/>
      <protection hidden="1"/>
    </xf>
    <xf numFmtId="0" fontId="16" fillId="0" borderId="15" xfId="31" applyFont="1" applyBorder="1" applyAlignment="1" applyProtection="1">
      <alignment horizontal="justify" vertical="center" wrapText="1"/>
      <protection hidden="1"/>
    </xf>
    <xf numFmtId="0" fontId="0" fillId="0" borderId="0" xfId="31" applyFont="1" applyAlignment="1" applyProtection="1">
      <alignment horizontal="left" vertical="top"/>
      <protection hidden="1"/>
    </xf>
    <xf numFmtId="0" fontId="15" fillId="7" borderId="22" xfId="31" applyFont="1" applyFill="1" applyBorder="1" applyAlignment="1" applyProtection="1">
      <alignment horizontal="left" vertical="center" wrapText="1"/>
      <protection hidden="1"/>
    </xf>
    <xf numFmtId="0" fontId="15" fillId="0" borderId="0" xfId="28" applyNumberFormat="1" applyFont="1" applyFill="1" applyBorder="1" applyAlignment="1" applyProtection="1">
      <alignment horizontal="justify" vertical="center" wrapText="1"/>
      <protection hidden="1"/>
    </xf>
    <xf numFmtId="0" fontId="0" fillId="0" borderId="25" xfId="31" applyFont="1" applyBorder="1" applyAlignment="1" applyProtection="1">
      <alignment horizontal="justify" vertical="center" wrapText="1"/>
      <protection hidden="1"/>
    </xf>
    <xf numFmtId="0" fontId="0" fillId="0" borderId="27" xfId="31" applyFont="1" applyBorder="1" applyAlignment="1" applyProtection="1">
      <alignment horizontal="justify" vertical="center" wrapText="1"/>
      <protection hidden="1"/>
    </xf>
    <xf numFmtId="0" fontId="15" fillId="7" borderId="10" xfId="31" applyFont="1" applyFill="1" applyBorder="1" applyAlignment="1" applyProtection="1">
      <alignment horizontal="left" vertical="center" wrapText="1"/>
      <protection hidden="1"/>
    </xf>
    <xf numFmtId="0" fontId="15" fillId="0" borderId="7" xfId="31" applyFont="1" applyBorder="1" applyAlignment="1" applyProtection="1">
      <alignment horizontal="justify" vertical="center" wrapText="1"/>
      <protection hidden="1"/>
    </xf>
    <xf numFmtId="0" fontId="15" fillId="0" borderId="8" xfId="31" applyFont="1" applyBorder="1" applyAlignment="1" applyProtection="1">
      <alignment horizontal="justify" vertical="center" wrapText="1"/>
      <protection hidden="1"/>
    </xf>
    <xf numFmtId="0" fontId="0" fillId="0" borderId="12" xfId="31" applyFont="1" applyBorder="1" applyAlignment="1" applyProtection="1">
      <alignment horizontal="center" vertical="center"/>
      <protection hidden="1"/>
    </xf>
    <xf numFmtId="0" fontId="16" fillId="0" borderId="25" xfId="31" applyFont="1" applyBorder="1" applyAlignment="1" applyProtection="1">
      <alignment horizontal="justify" vertical="center" wrapText="1"/>
      <protection hidden="1"/>
    </xf>
    <xf numFmtId="0" fontId="16" fillId="0" borderId="27" xfId="31" applyFont="1" applyBorder="1" applyAlignment="1" applyProtection="1">
      <alignment horizontal="justify" vertical="center" wrapText="1"/>
      <protection hidden="1"/>
    </xf>
    <xf numFmtId="0" fontId="15" fillId="7" borderId="12" xfId="31" applyFont="1" applyFill="1" applyBorder="1" applyAlignment="1" applyProtection="1">
      <alignment horizontal="left" vertical="center" wrapText="1"/>
      <protection hidden="1"/>
    </xf>
    <xf numFmtId="0" fontId="15" fillId="0" borderId="14" xfId="30" applyFont="1" applyBorder="1" applyAlignment="1" applyProtection="1">
      <alignment horizontal="justify" vertical="top"/>
      <protection hidden="1"/>
    </xf>
    <xf numFmtId="0" fontId="16" fillId="0" borderId="3" xfId="30" applyFont="1" applyBorder="1" applyAlignment="1" applyProtection="1">
      <alignment horizontal="justify" vertical="top"/>
      <protection hidden="1"/>
    </xf>
    <xf numFmtId="0" fontId="16" fillId="0" borderId="15" xfId="30" applyFont="1" applyBorder="1" applyAlignment="1" applyProtection="1">
      <alignment horizontal="justify" vertical="top"/>
      <protection hidden="1"/>
    </xf>
    <xf numFmtId="0" fontId="15" fillId="0" borderId="0" xfId="24" applyFont="1" applyAlignment="1" applyProtection="1">
      <alignment horizontal="left" vertical="center" indent="2"/>
      <protection hidden="1"/>
    </xf>
    <xf numFmtId="0" fontId="15" fillId="0" borderId="16" xfId="30" applyFont="1" applyBorder="1" applyAlignment="1" applyProtection="1">
      <alignment horizontal="justify" vertical="top"/>
      <protection hidden="1"/>
    </xf>
    <xf numFmtId="0" fontId="16" fillId="0" borderId="30" xfId="30" applyFont="1" applyBorder="1" applyAlignment="1" applyProtection="1">
      <alignment horizontal="justify" vertical="top"/>
      <protection hidden="1"/>
    </xf>
    <xf numFmtId="0" fontId="16" fillId="0" borderId="17" xfId="30" applyFont="1" applyBorder="1" applyAlignment="1" applyProtection="1">
      <alignment horizontal="justify" vertical="top"/>
      <protection hidden="1"/>
    </xf>
    <xf numFmtId="0" fontId="15" fillId="0" borderId="16" xfId="30" applyFont="1" applyBorder="1" applyAlignment="1" applyProtection="1">
      <alignment horizontal="justify" vertical="center"/>
      <protection hidden="1"/>
    </xf>
    <xf numFmtId="0" fontId="16" fillId="0" borderId="30" xfId="30" applyFont="1" applyBorder="1" applyAlignment="1" applyProtection="1">
      <alignment horizontal="justify" vertical="center"/>
      <protection hidden="1"/>
    </xf>
    <xf numFmtId="0" fontId="16" fillId="0" borderId="17" xfId="30" applyFont="1" applyBorder="1" applyAlignment="1" applyProtection="1">
      <alignment horizontal="justify" vertical="center"/>
      <protection hidden="1"/>
    </xf>
    <xf numFmtId="0" fontId="0" fillId="0" borderId="9" xfId="30" applyFont="1" applyBorder="1" applyAlignment="1" applyProtection="1">
      <alignment horizontal="justify" vertical="center"/>
      <protection hidden="1"/>
    </xf>
    <xf numFmtId="0" fontId="16" fillId="0" borderId="9" xfId="30" applyFont="1" applyBorder="1" applyAlignment="1" applyProtection="1">
      <alignment horizontal="justify" vertical="center"/>
      <protection hidden="1"/>
    </xf>
    <xf numFmtId="0" fontId="0" fillId="11" borderId="9" xfId="30" applyFont="1" applyFill="1" applyBorder="1" applyAlignment="1" applyProtection="1">
      <alignment horizontal="justify" vertical="center"/>
      <protection hidden="1"/>
    </xf>
    <xf numFmtId="0" fontId="16" fillId="11" borderId="9" xfId="30" applyFont="1" applyFill="1" applyBorder="1" applyAlignment="1" applyProtection="1">
      <alignment horizontal="justify" vertical="center"/>
      <protection hidden="1"/>
    </xf>
    <xf numFmtId="10" fontId="0" fillId="0" borderId="14" xfId="30" applyNumberFormat="1" applyFont="1" applyFill="1" applyBorder="1" applyAlignment="1" applyProtection="1">
      <alignment horizontal="right" vertical="center" wrapText="1"/>
      <protection locked="0"/>
    </xf>
    <xf numFmtId="10" fontId="16" fillId="0" borderId="3" xfId="30" applyNumberFormat="1" applyFont="1" applyFill="1" applyBorder="1" applyAlignment="1" applyProtection="1">
      <alignment horizontal="right" vertical="center" wrapText="1"/>
      <protection locked="0"/>
    </xf>
    <xf numFmtId="10" fontId="16" fillId="0" borderId="15" xfId="30" applyNumberFormat="1" applyFont="1" applyFill="1" applyBorder="1" applyAlignment="1" applyProtection="1">
      <alignment horizontal="right" vertical="center" wrapText="1"/>
      <protection locked="0"/>
    </xf>
    <xf numFmtId="0" fontId="15" fillId="8" borderId="0" xfId="30" applyNumberFormat="1" applyFont="1" applyFill="1" applyBorder="1" applyAlignment="1" applyProtection="1">
      <alignment horizontal="center" vertical="center" wrapText="1"/>
      <protection hidden="1"/>
    </xf>
    <xf numFmtId="0" fontId="16" fillId="0" borderId="0" xfId="0" applyFont="1" applyAlignment="1" applyProtection="1">
      <alignment horizontal="justify" vertical="top" wrapText="1"/>
      <protection hidden="1"/>
    </xf>
    <xf numFmtId="0" fontId="16" fillId="0" borderId="0" xfId="30" applyFont="1" applyAlignment="1" applyProtection="1">
      <alignment horizontal="justify" vertical="center"/>
      <protection hidden="1"/>
    </xf>
    <xf numFmtId="0" fontId="54" fillId="0" borderId="0" xfId="30" applyNumberFormat="1" applyFont="1" applyFill="1" applyBorder="1" applyAlignment="1" applyProtection="1">
      <alignment horizontal="center" vertical="top" wrapText="1"/>
      <protection hidden="1"/>
    </xf>
    <xf numFmtId="0" fontId="29" fillId="6" borderId="0" xfId="0" applyFont="1" applyFill="1" applyAlignment="1" applyProtection="1">
      <alignment horizontal="center" vertical="center" wrapText="1"/>
      <protection hidden="1"/>
    </xf>
    <xf numFmtId="0" fontId="29" fillId="6" borderId="6" xfId="0" applyFont="1" applyFill="1" applyBorder="1" applyAlignment="1" applyProtection="1">
      <alignment horizontal="center" vertical="center" wrapText="1"/>
      <protection hidden="1"/>
    </xf>
    <xf numFmtId="0" fontId="16" fillId="0" borderId="31" xfId="0" applyFont="1" applyBorder="1" applyAlignment="1">
      <alignment horizontal="left" vertical="center" indent="2"/>
    </xf>
    <xf numFmtId="0" fontId="16" fillId="0" borderId="33" xfId="0" applyFont="1" applyBorder="1" applyAlignment="1">
      <alignment horizontal="left" vertical="center" indent="2"/>
    </xf>
    <xf numFmtId="0" fontId="16" fillId="0" borderId="0" xfId="0" applyFont="1" applyAlignment="1">
      <alignment horizontal="left" vertical="center" indent="2"/>
    </xf>
    <xf numFmtId="0" fontId="16" fillId="4" borderId="23" xfId="0" applyFont="1" applyFill="1" applyBorder="1" applyAlignment="1" applyProtection="1">
      <alignment horizontal="left" vertical="center"/>
      <protection locked="0"/>
    </xf>
    <xf numFmtId="0" fontId="16" fillId="0" borderId="23" xfId="0" applyFont="1" applyBorder="1" applyAlignment="1">
      <alignment horizontal="left" vertical="center" indent="2"/>
    </xf>
    <xf numFmtId="0" fontId="0" fillId="0" borderId="0" xfId="23" applyFont="1" applyAlignment="1">
      <alignment horizontal="center" vertical="top"/>
    </xf>
    <xf numFmtId="0" fontId="16" fillId="0" borderId="0" xfId="23" applyFont="1" applyAlignment="1">
      <alignment horizontal="center" vertical="top"/>
    </xf>
    <xf numFmtId="0" fontId="16" fillId="0" borderId="0" xfId="0" applyFont="1" applyAlignment="1">
      <alignment horizontal="left" vertical="center" wrapText="1" indent="2"/>
    </xf>
    <xf numFmtId="177" fontId="15" fillId="0" borderId="0" xfId="23" applyNumberFormat="1" applyFont="1" applyAlignment="1">
      <alignment horizontal="left" vertical="center" indent="1"/>
    </xf>
    <xf numFmtId="0" fontId="16" fillId="0" borderId="0" xfId="23" applyFont="1" applyAlignment="1">
      <alignment horizontal="justify" vertical="top"/>
    </xf>
    <xf numFmtId="0" fontId="16" fillId="0" borderId="0" xfId="23" applyFont="1" applyAlignment="1">
      <alignment horizontal="left" vertical="top" wrapText="1"/>
    </xf>
    <xf numFmtId="0" fontId="37" fillId="0" borderId="0" xfId="23" quotePrefix="1" applyFont="1" applyAlignment="1">
      <alignment horizontal="center" vertical="center"/>
    </xf>
    <xf numFmtId="0" fontId="0" fillId="0" borderId="0" xfId="23" applyFont="1" applyAlignment="1">
      <alignment horizontal="justify" vertical="top"/>
    </xf>
    <xf numFmtId="0" fontId="16" fillId="0" borderId="33" xfId="0" applyFont="1" applyBorder="1" applyAlignment="1">
      <alignment horizontal="justify" vertical="center" wrapText="1"/>
    </xf>
    <xf numFmtId="0" fontId="15" fillId="0" borderId="0" xfId="23" applyFont="1" applyAlignment="1">
      <alignment horizontal="center" vertical="center"/>
    </xf>
    <xf numFmtId="0" fontId="16" fillId="4" borderId="0" xfId="23" applyFont="1" applyFill="1" applyAlignment="1" applyProtection="1">
      <alignment horizontal="left" vertical="center"/>
      <protection locked="0"/>
    </xf>
    <xf numFmtId="177" fontId="16" fillId="0" borderId="0" xfId="23" applyNumberFormat="1" applyFont="1" applyAlignment="1">
      <alignment horizontal="left" vertical="center"/>
    </xf>
    <xf numFmtId="0" fontId="16" fillId="13" borderId="0" xfId="23" applyFont="1" applyFill="1" applyAlignment="1">
      <alignment horizontal="justify" vertical="top"/>
    </xf>
    <xf numFmtId="0" fontId="15" fillId="0" borderId="0" xfId="23" applyFont="1" applyAlignment="1">
      <alignment horizontal="justify" vertical="center"/>
    </xf>
    <xf numFmtId="0" fontId="16" fillId="0" borderId="0" xfId="23" applyFont="1" applyAlignment="1">
      <alignment horizontal="justify" vertical="center"/>
    </xf>
    <xf numFmtId="0" fontId="16" fillId="0" borderId="9" xfId="35" applyFont="1" applyBorder="1" applyAlignment="1" applyProtection="1">
      <alignment horizontal="left" vertical="center" wrapText="1"/>
      <protection hidden="1"/>
    </xf>
    <xf numFmtId="0" fontId="16" fillId="0" borderId="32" xfId="35" applyFont="1" applyBorder="1" applyAlignment="1" applyProtection="1">
      <alignment horizontal="left" vertical="center" wrapText="1"/>
      <protection hidden="1"/>
    </xf>
    <xf numFmtId="0" fontId="16" fillId="0" borderId="0" xfId="35" applyFont="1" applyAlignment="1" applyProtection="1">
      <alignment horizontal="left" vertical="center" wrapText="1"/>
      <protection hidden="1"/>
    </xf>
    <xf numFmtId="1" fontId="16" fillId="0" borderId="0" xfId="35" applyNumberFormat="1" applyFont="1" applyAlignment="1" applyProtection="1">
      <alignment horizontal="justify" vertical="top" wrapText="1"/>
      <protection hidden="1"/>
    </xf>
    <xf numFmtId="0" fontId="16" fillId="0" borderId="0" xfId="35" applyFont="1" applyAlignment="1" applyProtection="1">
      <alignment horizontal="justify" vertical="top" wrapText="1"/>
      <protection hidden="1"/>
    </xf>
    <xf numFmtId="0" fontId="16" fillId="0" borderId="6" xfId="35" applyFont="1" applyBorder="1" applyAlignment="1" applyProtection="1">
      <alignment horizontal="justify" vertical="top" wrapText="1"/>
      <protection hidden="1"/>
    </xf>
    <xf numFmtId="1" fontId="23" fillId="0" borderId="12" xfId="35" applyNumberFormat="1" applyFont="1" applyBorder="1" applyAlignment="1" applyProtection="1">
      <alignment horizontal="justify" vertical="center" wrapText="1"/>
      <protection hidden="1"/>
    </xf>
    <xf numFmtId="4" fontId="15" fillId="0" borderId="14" xfId="35" applyNumberFormat="1" applyFont="1" applyBorder="1" applyAlignment="1" applyProtection="1">
      <alignment horizontal="center" vertical="center" wrapText="1"/>
      <protection hidden="1"/>
    </xf>
    <xf numFmtId="4" fontId="15" fillId="0" borderId="3" xfId="35" applyNumberFormat="1" applyFont="1" applyBorder="1" applyAlignment="1" applyProtection="1">
      <alignment horizontal="center" vertical="center" wrapText="1"/>
      <protection hidden="1"/>
    </xf>
    <xf numFmtId="1" fontId="15" fillId="0" borderId="0" xfId="35" applyNumberFormat="1" applyFont="1" applyAlignment="1" applyProtection="1">
      <alignment horizontal="center" vertical="center" wrapText="1"/>
      <protection hidden="1"/>
    </xf>
    <xf numFmtId="0" fontId="15" fillId="0" borderId="0" xfId="35" applyFont="1" applyAlignment="1" applyProtection="1">
      <alignment horizontal="center" vertical="center" wrapText="1"/>
      <protection hidden="1"/>
    </xf>
    <xf numFmtId="4" fontId="15" fillId="0" borderId="0" xfId="35" applyNumberFormat="1" applyFont="1" applyAlignment="1" applyProtection="1">
      <alignment horizontal="right" vertical="center" wrapText="1"/>
      <protection hidden="1"/>
    </xf>
    <xf numFmtId="4" fontId="15" fillId="0" borderId="12" xfId="35" applyNumberFormat="1" applyFont="1" applyBorder="1" applyAlignment="1" applyProtection="1">
      <alignment horizontal="center" vertical="center" wrapText="1"/>
      <protection hidden="1"/>
    </xf>
    <xf numFmtId="4" fontId="15" fillId="0" borderId="14" xfId="35" applyNumberFormat="1" applyFont="1" applyBorder="1" applyAlignment="1" applyProtection="1">
      <alignment horizontal="right" vertical="center" wrapText="1"/>
      <protection hidden="1"/>
    </xf>
    <xf numFmtId="4" fontId="16" fillId="0" borderId="15" xfId="35" applyNumberFormat="1" applyFont="1" applyBorder="1" applyAlignment="1" applyProtection="1">
      <alignment horizontal="right" vertical="center" wrapText="1"/>
      <protection hidden="1"/>
    </xf>
    <xf numFmtId="1" fontId="15" fillId="0" borderId="14" xfId="35" applyNumberFormat="1" applyFont="1" applyBorder="1" applyAlignment="1" applyProtection="1">
      <alignment horizontal="center" vertical="center" wrapText="1"/>
      <protection hidden="1"/>
    </xf>
    <xf numFmtId="1" fontId="15" fillId="0" borderId="15" xfId="35" applyNumberFormat="1" applyFont="1" applyBorder="1" applyAlignment="1" applyProtection="1">
      <alignment horizontal="center" vertical="center" wrapText="1"/>
      <protection hidden="1"/>
    </xf>
    <xf numFmtId="1" fontId="15" fillId="0" borderId="12" xfId="35" applyNumberFormat="1" applyFont="1" applyBorder="1" applyAlignment="1" applyProtection="1">
      <alignment horizontal="center" vertical="center" wrapText="1"/>
      <protection hidden="1"/>
    </xf>
    <xf numFmtId="2" fontId="19" fillId="0" borderId="0" xfId="27" applyNumberFormat="1" applyFont="1" applyAlignment="1" applyProtection="1">
      <alignment horizontal="left" vertical="center"/>
      <protection hidden="1"/>
    </xf>
  </cellXfs>
  <cellStyles count="5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Formula" xfId="16" xr:uid="{00000000-0005-0000-0000-00000F000000}"/>
    <cellStyle name="Header1" xfId="17" xr:uid="{00000000-0005-0000-0000-000010000000}"/>
    <cellStyle name="Header2" xfId="18" xr:uid="{00000000-0005-0000-0000-000011000000}"/>
    <cellStyle name="Hyperlink" xfId="19" builtinId="8"/>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42" xr:uid="{1383523D-FD19-470D-A9F6-D37F47EB6515}"/>
    <cellStyle name="Normal 3" xfId="43" xr:uid="{9D179985-696A-416C-A059-A5DFE02DF09E}"/>
    <cellStyle name="Normal 4" xfId="44" xr:uid="{AE372509-CACC-4915-A786-0CC1328C4C9E}"/>
    <cellStyle name="Normal 5" xfId="45" xr:uid="{32C53907-948B-46DB-8864-409E110018DD}"/>
    <cellStyle name="Normal 6" xfId="46" xr:uid="{75A0DD2A-FFAF-45AE-A0B0-DFD5B4797E9C}"/>
    <cellStyle name="Normal 7" xfId="47" xr:uid="{4FE1DB60-0CD4-43B2-8758-09CBF83C43BD}"/>
    <cellStyle name="Normal 8" xfId="48" xr:uid="{FF327C19-D39D-45C3-A8C4-7BBD2D8B3D02}"/>
    <cellStyle name="Normal 9" xfId="49" xr:uid="{94F7C20C-9F9D-4EC6-9483-45225E87FDA8}"/>
    <cellStyle name="Normal_Annexures TW 04" xfId="23" xr:uid="{00000000-0005-0000-0000-000017000000}"/>
    <cellStyle name="Normal_Annexures TW 04 2" xfId="24" xr:uid="{00000000-0005-0000-0000-000018000000}"/>
    <cellStyle name="Normal_Attach 3(JV)" xfId="25" xr:uid="{00000000-0005-0000-0000-000019000000}"/>
    <cellStyle name="Normal_Attacments TW 04" xfId="26" xr:uid="{00000000-0005-0000-0000-00001A000000}"/>
    <cellStyle name="Normal_Entertainment Form" xfId="27" xr:uid="{00000000-0005-0000-0000-00001B000000}"/>
    <cellStyle name="Normal_pgcil-tivim-pricesched" xfId="28" xr:uid="{00000000-0005-0000-0000-00001C000000}"/>
    <cellStyle name="Normal_PRICE SCHEDULE-4 to 6-A4" xfId="29" xr:uid="{00000000-0005-0000-0000-00001D000000}"/>
    <cellStyle name="Normal_PRICE SCHEDULE-4 to 6-A4 2" xfId="30" xr:uid="{00000000-0005-0000-0000-00001E000000}"/>
    <cellStyle name="Normal_Price_Schedules for Insulator Package Rev-01" xfId="31" xr:uid="{00000000-0005-0000-0000-00001F000000}"/>
    <cellStyle name="Normal_PRICE-SCHE Bihar-Rev-2-corrections" xfId="32" xr:uid="{00000000-0005-0000-0000-000020000000}"/>
    <cellStyle name="Normal_PRICE-SCHE Bihar-Rev-2-corrections_Annexures TW 04" xfId="33" xr:uid="{00000000-0005-0000-0000-000021000000}"/>
    <cellStyle name="Normal_PRICE-SCHE Bihar-Rev-2-corrections_Price_Schedules for Insulator Package Rev-01" xfId="34" xr:uid="{00000000-0005-0000-0000-000022000000}"/>
    <cellStyle name="Normal_QUOTED CORRECTED" xfId="35" xr:uid="{00000000-0005-0000-0000-000023000000}"/>
    <cellStyle name="Normal_Sch-1" xfId="36" xr:uid="{00000000-0005-0000-0000-000024000000}"/>
    <cellStyle name="Normal_Sheet1" xfId="37" xr:uid="{00000000-0005-0000-0000-000025000000}"/>
    <cellStyle name="Percent" xfId="41" builtinId="5"/>
    <cellStyle name="Popis" xfId="38" xr:uid="{00000000-0005-0000-0000-000027000000}"/>
    <cellStyle name="Sledovaný hypertextový odkaz" xfId="39" xr:uid="{00000000-0005-0000-0000-000028000000}"/>
    <cellStyle name="Standard_BS14" xfId="40" xr:uid="{00000000-0005-0000-0000-000029000000}"/>
  </cellStyles>
  <dxfs count="18">
    <dxf>
      <font>
        <condense val="0"/>
        <extend val="0"/>
        <color indexed="9"/>
      </font>
      <fill>
        <patternFill patternType="none">
          <bgColor indexed="65"/>
        </patternFill>
      </fill>
    </dxf>
    <dxf>
      <fill>
        <patternFill patternType="none">
          <bgColor indexed="65"/>
        </patternFill>
      </fill>
    </dxf>
    <dxf>
      <font>
        <strike/>
      </font>
    </dxf>
    <dxf>
      <font>
        <b val="0"/>
        <condense val="0"/>
        <extend val="0"/>
        <color indexed="10"/>
      </font>
    </dxf>
    <dxf>
      <fill>
        <patternFill patternType="none">
          <bgColor indexed="65"/>
        </patternFill>
      </fill>
    </dxf>
    <dxf>
      <font>
        <condense val="0"/>
        <extend val="0"/>
        <color indexed="10"/>
      </font>
    </dxf>
    <dxf>
      <fill>
        <patternFill>
          <bgColor rgb="FFCCFFCC"/>
        </patternFill>
      </fill>
    </dxf>
    <dxf>
      <font>
        <b val="0"/>
        <condense val="0"/>
        <extend val="0"/>
        <color indexed="10"/>
      </font>
    </dxf>
    <dxf>
      <fill>
        <patternFill patternType="none">
          <bgColor indexed="65"/>
        </patternFill>
      </fill>
    </dxf>
    <dxf>
      <fill>
        <patternFill patternType="none">
          <bgColor indexed="65"/>
        </patternFill>
      </fill>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580694" name="Picture 1">
          <a:extLst>
            <a:ext uri="{FF2B5EF4-FFF2-40B4-BE49-F238E27FC236}">
              <a16:creationId xmlns:a16="http://schemas.microsoft.com/office/drawing/2014/main" id="{00000000-0008-0000-0100-0000961E18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24750" y="349567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580696" name="AutoShape 6">
          <a:extLst>
            <a:ext uri="{FF2B5EF4-FFF2-40B4-BE49-F238E27FC236}">
              <a16:creationId xmlns:a16="http://schemas.microsoft.com/office/drawing/2014/main" id="{00000000-0008-0000-0100-0000981E18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580697" name="AutoShape 7">
          <a:extLst>
            <a:ext uri="{FF2B5EF4-FFF2-40B4-BE49-F238E27FC236}">
              <a16:creationId xmlns:a16="http://schemas.microsoft.com/office/drawing/2014/main" id="{00000000-0008-0000-0100-0000991E1800}"/>
            </a:ext>
          </a:extLst>
        </xdr:cNvPr>
        <xdr:cNvSpPr>
          <a:spLocks noChangeArrowheads="1"/>
        </xdr:cNvSpPr>
      </xdr:nvSpPr>
      <xdr:spPr bwMode="auto">
        <a:xfrm>
          <a:off x="8362950" y="39243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580698" name="AutoShape 8">
          <a:extLst>
            <a:ext uri="{FF2B5EF4-FFF2-40B4-BE49-F238E27FC236}">
              <a16:creationId xmlns:a16="http://schemas.microsoft.com/office/drawing/2014/main" id="{00000000-0008-0000-0100-00009A1E1800}"/>
            </a:ext>
          </a:extLst>
        </xdr:cNvPr>
        <xdr:cNvSpPr>
          <a:spLocks noChangeArrowheads="1"/>
        </xdr:cNvSpPr>
      </xdr:nvSpPr>
      <xdr:spPr bwMode="auto">
        <a:xfrm>
          <a:off x="104775" y="39243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580699" name="AutoShape 9">
          <a:extLst>
            <a:ext uri="{FF2B5EF4-FFF2-40B4-BE49-F238E27FC236}">
              <a16:creationId xmlns:a16="http://schemas.microsoft.com/office/drawing/2014/main" id="{00000000-0008-0000-0100-00009B1E18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Sch-2</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405489" name="Group 1">
          <a:hlinkClick xmlns:r="http://schemas.openxmlformats.org/officeDocument/2006/relationships" r:id="rId1" tooltip="Click to Proceed"/>
          <a:extLst>
            <a:ext uri="{FF2B5EF4-FFF2-40B4-BE49-F238E27FC236}">
              <a16:creationId xmlns:a16="http://schemas.microsoft.com/office/drawing/2014/main" id="{00000000-0008-0000-0200-000031721500}"/>
            </a:ext>
          </a:extLst>
        </xdr:cNvPr>
        <xdr:cNvGrpSpPr>
          <a:grpSpLocks/>
        </xdr:cNvGrpSpPr>
      </xdr:nvGrpSpPr>
      <xdr:grpSpPr bwMode="auto">
        <a:xfrm>
          <a:off x="7105650" y="57150"/>
          <a:ext cx="1209675" cy="771525"/>
          <a:chOff x="804" y="5"/>
          <a:chExt cx="116" cy="73"/>
        </a:xfrm>
      </xdr:grpSpPr>
      <xdr:sp macro="" textlink="">
        <xdr:nvSpPr>
          <xdr:cNvPr id="1405491" name="AutoShape 2">
            <a:extLst>
              <a:ext uri="{FF2B5EF4-FFF2-40B4-BE49-F238E27FC236}">
                <a16:creationId xmlns:a16="http://schemas.microsoft.com/office/drawing/2014/main" id="{00000000-0008-0000-0200-0000337215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40</xdr:row>
      <xdr:rowOff>0</xdr:rowOff>
    </xdr:from>
    <xdr:to>
      <xdr:col>2</xdr:col>
      <xdr:colOff>4981575</xdr:colOff>
      <xdr:row>40</xdr:row>
      <xdr:rowOff>0</xdr:rowOff>
    </xdr:to>
    <xdr:pic>
      <xdr:nvPicPr>
        <xdr:cNvPr id="1405490" name="Picture 4">
          <a:extLst>
            <a:ext uri="{FF2B5EF4-FFF2-40B4-BE49-F238E27FC236}">
              <a16:creationId xmlns:a16="http://schemas.microsoft.com/office/drawing/2014/main" id="{00000000-0008-0000-0200-0000327215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05156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600075</xdr:colOff>
      <xdr:row>0</xdr:row>
      <xdr:rowOff>666750</xdr:rowOff>
    </xdr:to>
    <xdr:grpSp>
      <xdr:nvGrpSpPr>
        <xdr:cNvPr id="1414560" name="Group 6">
          <a:hlinkClick xmlns:r="http://schemas.openxmlformats.org/officeDocument/2006/relationships" r:id="rId1" tooltip="Click for Sch-1"/>
          <a:extLst>
            <a:ext uri="{FF2B5EF4-FFF2-40B4-BE49-F238E27FC236}">
              <a16:creationId xmlns:a16="http://schemas.microsoft.com/office/drawing/2014/main" id="{00000000-0008-0000-0300-0000A0951500}"/>
            </a:ext>
          </a:extLst>
        </xdr:cNvPr>
        <xdr:cNvGrpSpPr>
          <a:grpSpLocks/>
        </xdr:cNvGrpSpPr>
      </xdr:nvGrpSpPr>
      <xdr:grpSpPr bwMode="auto">
        <a:xfrm>
          <a:off x="7572375" y="47625"/>
          <a:ext cx="1296591" cy="619125"/>
          <a:chOff x="804" y="5"/>
          <a:chExt cx="116" cy="73"/>
        </a:xfrm>
      </xdr:grpSpPr>
      <xdr:sp macro="" textlink="">
        <xdr:nvSpPr>
          <xdr:cNvPr id="1414561" name="AutoShape 2">
            <a:extLst>
              <a:ext uri="{FF2B5EF4-FFF2-40B4-BE49-F238E27FC236}">
                <a16:creationId xmlns:a16="http://schemas.microsoft.com/office/drawing/2014/main" id="{00000000-0008-0000-0300-0000A19515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247650</xdr:colOff>
      <xdr:row>0</xdr:row>
      <xdr:rowOff>28575</xdr:rowOff>
    </xdr:from>
    <xdr:to>
      <xdr:col>13</xdr:col>
      <xdr:colOff>1647825</xdr:colOff>
      <xdr:row>2</xdr:row>
      <xdr:rowOff>266700</xdr:rowOff>
    </xdr:to>
    <xdr:grpSp>
      <xdr:nvGrpSpPr>
        <xdr:cNvPr id="1328641" name="Group 38">
          <a:hlinkClick xmlns:r="http://schemas.openxmlformats.org/officeDocument/2006/relationships" r:id="rId1" tooltip="Click for Sch-2"/>
          <a:extLst>
            <a:ext uri="{FF2B5EF4-FFF2-40B4-BE49-F238E27FC236}">
              <a16:creationId xmlns:a16="http://schemas.microsoft.com/office/drawing/2014/main" id="{00000000-0008-0000-0400-000001461400}"/>
            </a:ext>
          </a:extLst>
        </xdr:cNvPr>
        <xdr:cNvGrpSpPr>
          <a:grpSpLocks/>
        </xdr:cNvGrpSpPr>
      </xdr:nvGrpSpPr>
      <xdr:grpSpPr bwMode="auto">
        <a:xfrm>
          <a:off x="21018500" y="28575"/>
          <a:ext cx="0" cy="622300"/>
          <a:chOff x="804" y="5"/>
          <a:chExt cx="190" cy="73"/>
        </a:xfrm>
      </xdr:grpSpPr>
      <xdr:sp macro="" textlink="">
        <xdr:nvSpPr>
          <xdr:cNvPr id="1328642" name="AutoShape 39">
            <a:extLst>
              <a:ext uri="{FF2B5EF4-FFF2-40B4-BE49-F238E27FC236}">
                <a16:creationId xmlns:a16="http://schemas.microsoft.com/office/drawing/2014/main" id="{00000000-0008-0000-0400-0000024614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0706100" y="14582124471055"/>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7</xdr:col>
      <xdr:colOff>0</xdr:colOff>
      <xdr:row>2</xdr:row>
      <xdr:rowOff>266700</xdr:rowOff>
    </xdr:to>
    <xdr:grpSp>
      <xdr:nvGrpSpPr>
        <xdr:cNvPr id="1605831" name="Group 38">
          <a:hlinkClick xmlns:r="http://schemas.openxmlformats.org/officeDocument/2006/relationships" r:id="rId1" tooltip="Click for Sch-2"/>
          <a:extLst>
            <a:ext uri="{FF2B5EF4-FFF2-40B4-BE49-F238E27FC236}">
              <a16:creationId xmlns:a16="http://schemas.microsoft.com/office/drawing/2014/main" id="{00000000-0008-0000-0500-0000C7801800}"/>
            </a:ext>
          </a:extLst>
        </xdr:cNvPr>
        <xdr:cNvGrpSpPr>
          <a:grpSpLocks/>
        </xdr:cNvGrpSpPr>
      </xdr:nvGrpSpPr>
      <xdr:grpSpPr bwMode="auto">
        <a:xfrm>
          <a:off x="10949268" y="28575"/>
          <a:ext cx="1197908" cy="630331"/>
          <a:chOff x="804" y="5"/>
          <a:chExt cx="190" cy="73"/>
        </a:xfrm>
      </xdr:grpSpPr>
      <xdr:sp macro="" textlink="">
        <xdr:nvSpPr>
          <xdr:cNvPr id="1605832" name="AutoShape 39">
            <a:extLst>
              <a:ext uri="{FF2B5EF4-FFF2-40B4-BE49-F238E27FC236}">
                <a16:creationId xmlns:a16="http://schemas.microsoft.com/office/drawing/2014/main" id="{00000000-0008-0000-0500-0000C88018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21" y="24"/>
            <a:ext cx="173"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1603803" name="Group 25">
          <a:hlinkClick xmlns:r="http://schemas.openxmlformats.org/officeDocument/2006/relationships" r:id="rId1" tooltip="Click for Sch-6"/>
          <a:extLst>
            <a:ext uri="{FF2B5EF4-FFF2-40B4-BE49-F238E27FC236}">
              <a16:creationId xmlns:a16="http://schemas.microsoft.com/office/drawing/2014/main" id="{00000000-0008-0000-0700-0000DB781800}"/>
            </a:ext>
          </a:extLst>
        </xdr:cNvPr>
        <xdr:cNvGrpSpPr>
          <a:grpSpLocks/>
        </xdr:cNvGrpSpPr>
      </xdr:nvGrpSpPr>
      <xdr:grpSpPr bwMode="auto">
        <a:xfrm>
          <a:off x="8538633" y="47625"/>
          <a:ext cx="1104900" cy="604308"/>
          <a:chOff x="804" y="5"/>
          <a:chExt cx="116" cy="73"/>
        </a:xfrm>
      </xdr:grpSpPr>
      <xdr:sp macro="" textlink="">
        <xdr:nvSpPr>
          <xdr:cNvPr id="1603804" name="AutoShape 26">
            <a:extLst>
              <a:ext uri="{FF2B5EF4-FFF2-40B4-BE49-F238E27FC236}">
                <a16:creationId xmlns:a16="http://schemas.microsoft.com/office/drawing/2014/main" id="{00000000-0008-0000-0700-0000DC7818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7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76200</xdr:colOff>
      <xdr:row>1</xdr:row>
      <xdr:rowOff>209550</xdr:rowOff>
    </xdr:to>
    <xdr:grpSp>
      <xdr:nvGrpSpPr>
        <xdr:cNvPr id="1573122" name="Group 4">
          <a:hlinkClick xmlns:r="http://schemas.openxmlformats.org/officeDocument/2006/relationships" r:id="rId1" tooltip="Click for Bid Form"/>
          <a:extLst>
            <a:ext uri="{FF2B5EF4-FFF2-40B4-BE49-F238E27FC236}">
              <a16:creationId xmlns:a16="http://schemas.microsoft.com/office/drawing/2014/main" id="{00000000-0008-0000-0A00-000002011800}"/>
            </a:ext>
          </a:extLst>
        </xdr:cNvPr>
        <xdr:cNvGrpSpPr>
          <a:grpSpLocks/>
        </xdr:cNvGrpSpPr>
      </xdr:nvGrpSpPr>
      <xdr:grpSpPr bwMode="auto">
        <a:xfrm>
          <a:off x="7715250" y="19050"/>
          <a:ext cx="847725" cy="695325"/>
          <a:chOff x="784" y="2"/>
          <a:chExt cx="116" cy="73"/>
        </a:xfrm>
      </xdr:grpSpPr>
      <xdr:sp macro="" textlink="">
        <xdr:nvSpPr>
          <xdr:cNvPr id="1573123" name="AutoShape 2">
            <a:extLst>
              <a:ext uri="{FF2B5EF4-FFF2-40B4-BE49-F238E27FC236}">
                <a16:creationId xmlns:a16="http://schemas.microsoft.com/office/drawing/2014/main" id="{00000000-0008-0000-0A00-0000030118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96" y="18"/>
            <a:ext cx="86"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B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227994</xdr:colOff>
      <xdr:row>2</xdr:row>
      <xdr:rowOff>100071</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0C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0D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448318" name="Group 10">
          <a:hlinkClick xmlns:r="http://schemas.openxmlformats.org/officeDocument/2006/relationships" r:id="rId1" tooltip="Back to Cover Page"/>
          <a:extLst>
            <a:ext uri="{FF2B5EF4-FFF2-40B4-BE49-F238E27FC236}">
              <a16:creationId xmlns:a16="http://schemas.microsoft.com/office/drawing/2014/main" id="{00000000-0008-0000-0E00-00007E191600}"/>
            </a:ext>
          </a:extLst>
        </xdr:cNvPr>
        <xdr:cNvGrpSpPr>
          <a:grpSpLocks/>
        </xdr:cNvGrpSpPr>
      </xdr:nvGrpSpPr>
      <xdr:grpSpPr bwMode="auto">
        <a:xfrm>
          <a:off x="7325053" y="104775"/>
          <a:ext cx="1126578" cy="742622"/>
          <a:chOff x="744" y="11"/>
          <a:chExt cx="113" cy="74"/>
        </a:xfrm>
      </xdr:grpSpPr>
      <xdr:sp macro="" textlink="">
        <xdr:nvSpPr>
          <xdr:cNvPr id="1448319" name="AutoShape 7">
            <a:extLst>
              <a:ext uri="{FF2B5EF4-FFF2-40B4-BE49-F238E27FC236}">
                <a16:creationId xmlns:a16="http://schemas.microsoft.com/office/drawing/2014/main" id="{00000000-0008-0000-0E00-00007F1916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E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6.bin"/><Relationship Id="rId13" Type="http://schemas.openxmlformats.org/officeDocument/2006/relationships/printerSettings" Target="../printerSettings/printerSettings31.bin"/><Relationship Id="rId18" Type="http://schemas.openxmlformats.org/officeDocument/2006/relationships/printerSettings" Target="../printerSettings/printerSettings36.bin"/><Relationship Id="rId26" Type="http://schemas.openxmlformats.org/officeDocument/2006/relationships/printerSettings" Target="../printerSettings/printerSettings44.bin"/><Relationship Id="rId3" Type="http://schemas.openxmlformats.org/officeDocument/2006/relationships/printerSettings" Target="../printerSettings/printerSettings21.bin"/><Relationship Id="rId21" Type="http://schemas.openxmlformats.org/officeDocument/2006/relationships/printerSettings" Target="../printerSettings/printerSettings39.bin"/><Relationship Id="rId7" Type="http://schemas.openxmlformats.org/officeDocument/2006/relationships/printerSettings" Target="../printerSettings/printerSettings25.bin"/><Relationship Id="rId12" Type="http://schemas.openxmlformats.org/officeDocument/2006/relationships/printerSettings" Target="../printerSettings/printerSettings30.bin"/><Relationship Id="rId17" Type="http://schemas.openxmlformats.org/officeDocument/2006/relationships/printerSettings" Target="../printerSettings/printerSettings35.bin"/><Relationship Id="rId25" Type="http://schemas.openxmlformats.org/officeDocument/2006/relationships/printerSettings" Target="../printerSettings/printerSettings43.bin"/><Relationship Id="rId2" Type="http://schemas.openxmlformats.org/officeDocument/2006/relationships/printerSettings" Target="../printerSettings/printerSettings20.bin"/><Relationship Id="rId16" Type="http://schemas.openxmlformats.org/officeDocument/2006/relationships/printerSettings" Target="../printerSettings/printerSettings34.bin"/><Relationship Id="rId20" Type="http://schemas.openxmlformats.org/officeDocument/2006/relationships/printerSettings" Target="../printerSettings/printerSettings38.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11" Type="http://schemas.openxmlformats.org/officeDocument/2006/relationships/printerSettings" Target="../printerSettings/printerSettings29.bin"/><Relationship Id="rId24" Type="http://schemas.openxmlformats.org/officeDocument/2006/relationships/printerSettings" Target="../printerSettings/printerSettings42.bin"/><Relationship Id="rId5" Type="http://schemas.openxmlformats.org/officeDocument/2006/relationships/printerSettings" Target="../printerSettings/printerSettings23.bin"/><Relationship Id="rId15" Type="http://schemas.openxmlformats.org/officeDocument/2006/relationships/printerSettings" Target="../printerSettings/printerSettings33.bin"/><Relationship Id="rId23" Type="http://schemas.openxmlformats.org/officeDocument/2006/relationships/printerSettings" Target="../printerSettings/printerSettings41.bin"/><Relationship Id="rId28" Type="http://schemas.openxmlformats.org/officeDocument/2006/relationships/drawing" Target="../drawings/drawing1.xml"/><Relationship Id="rId10" Type="http://schemas.openxmlformats.org/officeDocument/2006/relationships/printerSettings" Target="../printerSettings/printerSettings28.bin"/><Relationship Id="rId19" Type="http://schemas.openxmlformats.org/officeDocument/2006/relationships/printerSettings" Target="../printerSettings/printerSettings37.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 Id="rId14" Type="http://schemas.openxmlformats.org/officeDocument/2006/relationships/printerSettings" Target="../printerSettings/printerSettings32.bin"/><Relationship Id="rId22" Type="http://schemas.openxmlformats.org/officeDocument/2006/relationships/printerSettings" Target="../printerSettings/printerSettings40.bin"/><Relationship Id="rId27"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printerSettings" Target="../printerSettings/printerSettings66.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5" Type="http://schemas.openxmlformats.org/officeDocument/2006/relationships/drawing" Target="../drawings/drawing2.xml"/><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printerSettings" Target="../printerSettings/printerSettings65.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24" Type="http://schemas.openxmlformats.org/officeDocument/2006/relationships/printerSettings" Target="../printerSettings/printerSettings69.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23" Type="http://schemas.openxmlformats.org/officeDocument/2006/relationships/printerSettings" Target="../printerSettings/printerSettings68.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printerSettings" Target="../printerSettings/printerSettings6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drawing" Target="../drawings/drawing3.xml"/><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 Type="http://schemas.openxmlformats.org/officeDocument/2006/relationships/printerSettings" Target="../printerSettings/printerSettings99.bin"/><Relationship Id="rId21" Type="http://schemas.openxmlformats.org/officeDocument/2006/relationships/printerSettings" Target="../printerSettings/printerSettings117.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drawing" Target="../drawings/drawing4.xml"/><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1.bin"/><Relationship Id="rId13" Type="http://schemas.openxmlformats.org/officeDocument/2006/relationships/printerSettings" Target="../printerSettings/printerSettings136.bin"/><Relationship Id="rId18" Type="http://schemas.openxmlformats.org/officeDocument/2006/relationships/printerSettings" Target="../printerSettings/printerSettings141.bin"/><Relationship Id="rId3" Type="http://schemas.openxmlformats.org/officeDocument/2006/relationships/printerSettings" Target="../printerSettings/printerSettings126.bin"/><Relationship Id="rId21" Type="http://schemas.openxmlformats.org/officeDocument/2006/relationships/drawing" Target="../drawings/drawing5.xml"/><Relationship Id="rId7" Type="http://schemas.openxmlformats.org/officeDocument/2006/relationships/printerSettings" Target="../printerSettings/printerSettings130.bin"/><Relationship Id="rId12" Type="http://schemas.openxmlformats.org/officeDocument/2006/relationships/printerSettings" Target="../printerSettings/printerSettings135.bin"/><Relationship Id="rId17" Type="http://schemas.openxmlformats.org/officeDocument/2006/relationships/printerSettings" Target="../printerSettings/printerSettings140.bin"/><Relationship Id="rId2" Type="http://schemas.openxmlformats.org/officeDocument/2006/relationships/printerSettings" Target="../printerSettings/printerSettings125.bin"/><Relationship Id="rId16" Type="http://schemas.openxmlformats.org/officeDocument/2006/relationships/printerSettings" Target="../printerSettings/printerSettings139.bin"/><Relationship Id="rId20" Type="http://schemas.openxmlformats.org/officeDocument/2006/relationships/printerSettings" Target="../printerSettings/printerSettings143.bin"/><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11" Type="http://schemas.openxmlformats.org/officeDocument/2006/relationships/printerSettings" Target="../printerSettings/printerSettings134.bin"/><Relationship Id="rId5" Type="http://schemas.openxmlformats.org/officeDocument/2006/relationships/printerSettings" Target="../printerSettings/printerSettings128.bin"/><Relationship Id="rId15" Type="http://schemas.openxmlformats.org/officeDocument/2006/relationships/printerSettings" Target="../printerSettings/printerSettings138.bin"/><Relationship Id="rId10" Type="http://schemas.openxmlformats.org/officeDocument/2006/relationships/printerSettings" Target="../printerSettings/printerSettings133.bin"/><Relationship Id="rId19" Type="http://schemas.openxmlformats.org/officeDocument/2006/relationships/printerSettings" Target="../printerSettings/printerSettings142.bin"/><Relationship Id="rId4" Type="http://schemas.openxmlformats.org/officeDocument/2006/relationships/printerSettings" Target="../printerSettings/printerSettings127.bin"/><Relationship Id="rId9" Type="http://schemas.openxmlformats.org/officeDocument/2006/relationships/printerSettings" Target="../printerSettings/printerSettings132.bin"/><Relationship Id="rId14" Type="http://schemas.openxmlformats.org/officeDocument/2006/relationships/printerSettings" Target="../printerSettings/printerSettings13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18" Type="http://schemas.openxmlformats.org/officeDocument/2006/relationships/printerSettings" Target="../printerSettings/printerSettings161.bin"/><Relationship Id="rId26" Type="http://schemas.openxmlformats.org/officeDocument/2006/relationships/printerSettings" Target="../printerSettings/printerSettings169.bin"/><Relationship Id="rId3" Type="http://schemas.openxmlformats.org/officeDocument/2006/relationships/printerSettings" Target="../printerSettings/printerSettings146.bin"/><Relationship Id="rId21" Type="http://schemas.openxmlformats.org/officeDocument/2006/relationships/printerSettings" Target="../printerSettings/printerSettings164.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17" Type="http://schemas.openxmlformats.org/officeDocument/2006/relationships/printerSettings" Target="../printerSettings/printerSettings160.bin"/><Relationship Id="rId25" Type="http://schemas.openxmlformats.org/officeDocument/2006/relationships/printerSettings" Target="../printerSettings/printerSettings168.bin"/><Relationship Id="rId2" Type="http://schemas.openxmlformats.org/officeDocument/2006/relationships/printerSettings" Target="../printerSettings/printerSettings145.bin"/><Relationship Id="rId16" Type="http://schemas.openxmlformats.org/officeDocument/2006/relationships/printerSettings" Target="../printerSettings/printerSettings159.bin"/><Relationship Id="rId20" Type="http://schemas.openxmlformats.org/officeDocument/2006/relationships/printerSettings" Target="../printerSettings/printerSettings163.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24" Type="http://schemas.openxmlformats.org/officeDocument/2006/relationships/printerSettings" Target="../printerSettings/printerSettings167.bin"/><Relationship Id="rId5" Type="http://schemas.openxmlformats.org/officeDocument/2006/relationships/printerSettings" Target="../printerSettings/printerSettings148.bin"/><Relationship Id="rId15" Type="http://schemas.openxmlformats.org/officeDocument/2006/relationships/printerSettings" Target="../printerSettings/printerSettings158.bin"/><Relationship Id="rId23" Type="http://schemas.openxmlformats.org/officeDocument/2006/relationships/printerSettings" Target="../printerSettings/printerSettings166.bin"/><Relationship Id="rId10" Type="http://schemas.openxmlformats.org/officeDocument/2006/relationships/printerSettings" Target="../printerSettings/printerSettings153.bin"/><Relationship Id="rId19" Type="http://schemas.openxmlformats.org/officeDocument/2006/relationships/printerSettings" Target="../printerSettings/printerSettings162.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printerSettings" Target="../printerSettings/printerSettings157.bin"/><Relationship Id="rId22" Type="http://schemas.openxmlformats.org/officeDocument/2006/relationships/printerSettings" Target="../printerSettings/printerSettings165.bin"/><Relationship Id="rId27" Type="http://schemas.openxmlformats.org/officeDocument/2006/relationships/printerSettings" Target="../printerSettings/printerSettings17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8.bin"/><Relationship Id="rId13" Type="http://schemas.openxmlformats.org/officeDocument/2006/relationships/printerSettings" Target="../printerSettings/printerSettings183.bin"/><Relationship Id="rId18" Type="http://schemas.openxmlformats.org/officeDocument/2006/relationships/printerSettings" Target="../printerSettings/printerSettings188.bin"/><Relationship Id="rId3" Type="http://schemas.openxmlformats.org/officeDocument/2006/relationships/printerSettings" Target="../printerSettings/printerSettings173.bin"/><Relationship Id="rId21" Type="http://schemas.openxmlformats.org/officeDocument/2006/relationships/printerSettings" Target="../printerSettings/printerSettings191.bin"/><Relationship Id="rId7" Type="http://schemas.openxmlformats.org/officeDocument/2006/relationships/printerSettings" Target="../printerSettings/printerSettings177.bin"/><Relationship Id="rId12" Type="http://schemas.openxmlformats.org/officeDocument/2006/relationships/printerSettings" Target="../printerSettings/printerSettings182.bin"/><Relationship Id="rId17" Type="http://schemas.openxmlformats.org/officeDocument/2006/relationships/printerSettings" Target="../printerSettings/printerSettings187.bin"/><Relationship Id="rId25" Type="http://schemas.openxmlformats.org/officeDocument/2006/relationships/drawing" Target="../drawings/drawing6.xml"/><Relationship Id="rId2" Type="http://schemas.openxmlformats.org/officeDocument/2006/relationships/printerSettings" Target="../printerSettings/printerSettings172.bin"/><Relationship Id="rId16" Type="http://schemas.openxmlformats.org/officeDocument/2006/relationships/printerSettings" Target="../printerSettings/printerSettings186.bin"/><Relationship Id="rId20" Type="http://schemas.openxmlformats.org/officeDocument/2006/relationships/printerSettings" Target="../printerSettings/printerSettings190.bin"/><Relationship Id="rId1" Type="http://schemas.openxmlformats.org/officeDocument/2006/relationships/printerSettings" Target="../printerSettings/printerSettings171.bin"/><Relationship Id="rId6" Type="http://schemas.openxmlformats.org/officeDocument/2006/relationships/printerSettings" Target="../printerSettings/printerSettings176.bin"/><Relationship Id="rId11" Type="http://schemas.openxmlformats.org/officeDocument/2006/relationships/printerSettings" Target="../printerSettings/printerSettings181.bin"/><Relationship Id="rId24" Type="http://schemas.openxmlformats.org/officeDocument/2006/relationships/printerSettings" Target="../printerSettings/printerSettings194.bin"/><Relationship Id="rId5" Type="http://schemas.openxmlformats.org/officeDocument/2006/relationships/printerSettings" Target="../printerSettings/printerSettings175.bin"/><Relationship Id="rId15" Type="http://schemas.openxmlformats.org/officeDocument/2006/relationships/printerSettings" Target="../printerSettings/printerSettings185.bin"/><Relationship Id="rId23" Type="http://schemas.openxmlformats.org/officeDocument/2006/relationships/printerSettings" Target="../printerSettings/printerSettings193.bin"/><Relationship Id="rId10" Type="http://schemas.openxmlformats.org/officeDocument/2006/relationships/printerSettings" Target="../printerSettings/printerSettings180.bin"/><Relationship Id="rId19" Type="http://schemas.openxmlformats.org/officeDocument/2006/relationships/printerSettings" Target="../printerSettings/printerSettings189.bin"/><Relationship Id="rId4" Type="http://schemas.openxmlformats.org/officeDocument/2006/relationships/printerSettings" Target="../printerSettings/printerSettings174.bin"/><Relationship Id="rId9" Type="http://schemas.openxmlformats.org/officeDocument/2006/relationships/printerSettings" Target="../printerSettings/printerSettings179.bin"/><Relationship Id="rId14" Type="http://schemas.openxmlformats.org/officeDocument/2006/relationships/printerSettings" Target="../printerSettings/printerSettings184.bin"/><Relationship Id="rId22" Type="http://schemas.openxmlformats.org/officeDocument/2006/relationships/printerSettings" Target="../printerSettings/printerSettings19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18" Type="http://schemas.openxmlformats.org/officeDocument/2006/relationships/printerSettings" Target="../printerSettings/printerSettings212.bin"/><Relationship Id="rId26" Type="http://schemas.openxmlformats.org/officeDocument/2006/relationships/printerSettings" Target="../printerSettings/printerSettings220.bin"/><Relationship Id="rId3" Type="http://schemas.openxmlformats.org/officeDocument/2006/relationships/printerSettings" Target="../printerSettings/printerSettings197.bin"/><Relationship Id="rId21" Type="http://schemas.openxmlformats.org/officeDocument/2006/relationships/printerSettings" Target="../printerSettings/printerSettings215.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17" Type="http://schemas.openxmlformats.org/officeDocument/2006/relationships/printerSettings" Target="../printerSettings/printerSettings211.bin"/><Relationship Id="rId25" Type="http://schemas.openxmlformats.org/officeDocument/2006/relationships/printerSettings" Target="../printerSettings/printerSettings219.bin"/><Relationship Id="rId2" Type="http://schemas.openxmlformats.org/officeDocument/2006/relationships/printerSettings" Target="../printerSettings/printerSettings196.bin"/><Relationship Id="rId16" Type="http://schemas.openxmlformats.org/officeDocument/2006/relationships/printerSettings" Target="../printerSettings/printerSettings210.bin"/><Relationship Id="rId20" Type="http://schemas.openxmlformats.org/officeDocument/2006/relationships/printerSettings" Target="../printerSettings/printerSettings214.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24" Type="http://schemas.openxmlformats.org/officeDocument/2006/relationships/printerSettings" Target="../printerSettings/printerSettings218.bin"/><Relationship Id="rId5" Type="http://schemas.openxmlformats.org/officeDocument/2006/relationships/printerSettings" Target="../printerSettings/printerSettings199.bin"/><Relationship Id="rId15" Type="http://schemas.openxmlformats.org/officeDocument/2006/relationships/printerSettings" Target="../printerSettings/printerSettings209.bin"/><Relationship Id="rId23" Type="http://schemas.openxmlformats.org/officeDocument/2006/relationships/printerSettings" Target="../printerSettings/printerSettings217.bin"/><Relationship Id="rId10" Type="http://schemas.openxmlformats.org/officeDocument/2006/relationships/printerSettings" Target="../printerSettings/printerSettings204.bin"/><Relationship Id="rId19" Type="http://schemas.openxmlformats.org/officeDocument/2006/relationships/printerSettings" Target="../printerSettings/printerSettings213.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 Id="rId22" Type="http://schemas.openxmlformats.org/officeDocument/2006/relationships/printerSettings" Target="../printerSettings/printerSettings216.bin"/><Relationship Id="rId27" Type="http://schemas.openxmlformats.org/officeDocument/2006/relationships/printerSettings" Target="../printerSettings/printerSettings22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3" Type="http://schemas.openxmlformats.org/officeDocument/2006/relationships/printerSettings" Target="../printerSettings/printerSettings224.bin"/><Relationship Id="rId21" Type="http://schemas.openxmlformats.org/officeDocument/2006/relationships/printerSettings" Target="../printerSettings/printerSettings242.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3.bin"/><Relationship Id="rId13" Type="http://schemas.openxmlformats.org/officeDocument/2006/relationships/printerSettings" Target="../printerSettings/printerSettings258.bin"/><Relationship Id="rId18" Type="http://schemas.openxmlformats.org/officeDocument/2006/relationships/printerSettings" Target="../printerSettings/printerSettings263.bin"/><Relationship Id="rId3" Type="http://schemas.openxmlformats.org/officeDocument/2006/relationships/printerSettings" Target="../printerSettings/printerSettings248.bin"/><Relationship Id="rId21" Type="http://schemas.openxmlformats.org/officeDocument/2006/relationships/printerSettings" Target="../printerSettings/printerSettings266.bin"/><Relationship Id="rId7" Type="http://schemas.openxmlformats.org/officeDocument/2006/relationships/printerSettings" Target="../printerSettings/printerSettings252.bin"/><Relationship Id="rId12" Type="http://schemas.openxmlformats.org/officeDocument/2006/relationships/printerSettings" Target="../printerSettings/printerSettings257.bin"/><Relationship Id="rId17" Type="http://schemas.openxmlformats.org/officeDocument/2006/relationships/printerSettings" Target="../printerSettings/printerSettings262.bin"/><Relationship Id="rId25" Type="http://schemas.openxmlformats.org/officeDocument/2006/relationships/drawing" Target="../drawings/drawing7.xml"/><Relationship Id="rId2" Type="http://schemas.openxmlformats.org/officeDocument/2006/relationships/printerSettings" Target="../printerSettings/printerSettings247.bin"/><Relationship Id="rId16" Type="http://schemas.openxmlformats.org/officeDocument/2006/relationships/printerSettings" Target="../printerSettings/printerSettings261.bin"/><Relationship Id="rId20" Type="http://schemas.openxmlformats.org/officeDocument/2006/relationships/printerSettings" Target="../printerSettings/printerSettings265.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11" Type="http://schemas.openxmlformats.org/officeDocument/2006/relationships/printerSettings" Target="../printerSettings/printerSettings256.bin"/><Relationship Id="rId24" Type="http://schemas.openxmlformats.org/officeDocument/2006/relationships/printerSettings" Target="../printerSettings/printerSettings269.bin"/><Relationship Id="rId5" Type="http://schemas.openxmlformats.org/officeDocument/2006/relationships/printerSettings" Target="../printerSettings/printerSettings250.bin"/><Relationship Id="rId15" Type="http://schemas.openxmlformats.org/officeDocument/2006/relationships/printerSettings" Target="../printerSettings/printerSettings260.bin"/><Relationship Id="rId23" Type="http://schemas.openxmlformats.org/officeDocument/2006/relationships/printerSettings" Target="../printerSettings/printerSettings268.bin"/><Relationship Id="rId10" Type="http://schemas.openxmlformats.org/officeDocument/2006/relationships/printerSettings" Target="../printerSettings/printerSettings255.bin"/><Relationship Id="rId19" Type="http://schemas.openxmlformats.org/officeDocument/2006/relationships/printerSettings" Target="../printerSettings/printerSettings264.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 Id="rId14" Type="http://schemas.openxmlformats.org/officeDocument/2006/relationships/printerSettings" Target="../printerSettings/printerSettings259.bin"/><Relationship Id="rId22" Type="http://schemas.openxmlformats.org/officeDocument/2006/relationships/printerSettings" Target="../printerSettings/printerSettings26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drawing" Target="../drawings/drawing8.xml"/><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1.bin"/><Relationship Id="rId13" Type="http://schemas.openxmlformats.org/officeDocument/2006/relationships/printerSettings" Target="../printerSettings/printerSettings306.bin"/><Relationship Id="rId18" Type="http://schemas.openxmlformats.org/officeDocument/2006/relationships/printerSettings" Target="../printerSettings/printerSettings311.bin"/><Relationship Id="rId3" Type="http://schemas.openxmlformats.org/officeDocument/2006/relationships/printerSettings" Target="../printerSettings/printerSettings296.bin"/><Relationship Id="rId21" Type="http://schemas.openxmlformats.org/officeDocument/2006/relationships/printerSettings" Target="../printerSettings/printerSettings314.bin"/><Relationship Id="rId7" Type="http://schemas.openxmlformats.org/officeDocument/2006/relationships/printerSettings" Target="../printerSettings/printerSettings300.bin"/><Relationship Id="rId12" Type="http://schemas.openxmlformats.org/officeDocument/2006/relationships/printerSettings" Target="../printerSettings/printerSettings305.bin"/><Relationship Id="rId17" Type="http://schemas.openxmlformats.org/officeDocument/2006/relationships/printerSettings" Target="../printerSettings/printerSettings310.bin"/><Relationship Id="rId25" Type="http://schemas.openxmlformats.org/officeDocument/2006/relationships/drawing" Target="../drawings/drawing9.xml"/><Relationship Id="rId2" Type="http://schemas.openxmlformats.org/officeDocument/2006/relationships/printerSettings" Target="../printerSettings/printerSettings295.bin"/><Relationship Id="rId16" Type="http://schemas.openxmlformats.org/officeDocument/2006/relationships/printerSettings" Target="../printerSettings/printerSettings309.bin"/><Relationship Id="rId20" Type="http://schemas.openxmlformats.org/officeDocument/2006/relationships/printerSettings" Target="../printerSettings/printerSettings313.bin"/><Relationship Id="rId1" Type="http://schemas.openxmlformats.org/officeDocument/2006/relationships/printerSettings" Target="../printerSettings/printerSettings294.bin"/><Relationship Id="rId6" Type="http://schemas.openxmlformats.org/officeDocument/2006/relationships/printerSettings" Target="../printerSettings/printerSettings299.bin"/><Relationship Id="rId11" Type="http://schemas.openxmlformats.org/officeDocument/2006/relationships/printerSettings" Target="../printerSettings/printerSettings304.bin"/><Relationship Id="rId24" Type="http://schemas.openxmlformats.org/officeDocument/2006/relationships/printerSettings" Target="../printerSettings/printerSettings317.bin"/><Relationship Id="rId5" Type="http://schemas.openxmlformats.org/officeDocument/2006/relationships/printerSettings" Target="../printerSettings/printerSettings298.bin"/><Relationship Id="rId15" Type="http://schemas.openxmlformats.org/officeDocument/2006/relationships/printerSettings" Target="../printerSettings/printerSettings308.bin"/><Relationship Id="rId23" Type="http://schemas.openxmlformats.org/officeDocument/2006/relationships/printerSettings" Target="../printerSettings/printerSettings316.bin"/><Relationship Id="rId10" Type="http://schemas.openxmlformats.org/officeDocument/2006/relationships/printerSettings" Target="../printerSettings/printerSettings303.bin"/><Relationship Id="rId19" Type="http://schemas.openxmlformats.org/officeDocument/2006/relationships/printerSettings" Target="../printerSettings/printerSettings312.bin"/><Relationship Id="rId4" Type="http://schemas.openxmlformats.org/officeDocument/2006/relationships/printerSettings" Target="../printerSettings/printerSettings297.bin"/><Relationship Id="rId9" Type="http://schemas.openxmlformats.org/officeDocument/2006/relationships/printerSettings" Target="../printerSettings/printerSettings302.bin"/><Relationship Id="rId14" Type="http://schemas.openxmlformats.org/officeDocument/2006/relationships/printerSettings" Target="../printerSettings/printerSettings307.bin"/><Relationship Id="rId22" Type="http://schemas.openxmlformats.org/officeDocument/2006/relationships/printerSettings" Target="../printerSettings/printerSettings31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drawing" Target="../drawings/drawing10.xml"/><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49.bin"/><Relationship Id="rId13" Type="http://schemas.openxmlformats.org/officeDocument/2006/relationships/printerSettings" Target="../printerSettings/printerSettings354.bin"/><Relationship Id="rId18" Type="http://schemas.openxmlformats.org/officeDocument/2006/relationships/printerSettings" Target="../printerSettings/printerSettings359.bin"/><Relationship Id="rId26" Type="http://schemas.openxmlformats.org/officeDocument/2006/relationships/printerSettings" Target="../printerSettings/printerSettings367.bin"/><Relationship Id="rId3" Type="http://schemas.openxmlformats.org/officeDocument/2006/relationships/printerSettings" Target="../printerSettings/printerSettings344.bin"/><Relationship Id="rId21" Type="http://schemas.openxmlformats.org/officeDocument/2006/relationships/printerSettings" Target="../printerSettings/printerSettings362.bin"/><Relationship Id="rId7" Type="http://schemas.openxmlformats.org/officeDocument/2006/relationships/printerSettings" Target="../printerSettings/printerSettings348.bin"/><Relationship Id="rId12" Type="http://schemas.openxmlformats.org/officeDocument/2006/relationships/printerSettings" Target="../printerSettings/printerSettings353.bin"/><Relationship Id="rId17" Type="http://schemas.openxmlformats.org/officeDocument/2006/relationships/printerSettings" Target="../printerSettings/printerSettings358.bin"/><Relationship Id="rId25" Type="http://schemas.openxmlformats.org/officeDocument/2006/relationships/printerSettings" Target="../printerSettings/printerSettings366.bin"/><Relationship Id="rId2" Type="http://schemas.openxmlformats.org/officeDocument/2006/relationships/printerSettings" Target="../printerSettings/printerSettings343.bin"/><Relationship Id="rId16" Type="http://schemas.openxmlformats.org/officeDocument/2006/relationships/printerSettings" Target="../printerSettings/printerSettings357.bin"/><Relationship Id="rId20" Type="http://schemas.openxmlformats.org/officeDocument/2006/relationships/printerSettings" Target="../printerSettings/printerSettings361.bin"/><Relationship Id="rId1" Type="http://schemas.openxmlformats.org/officeDocument/2006/relationships/printerSettings" Target="../printerSettings/printerSettings342.bin"/><Relationship Id="rId6" Type="http://schemas.openxmlformats.org/officeDocument/2006/relationships/printerSettings" Target="../printerSettings/printerSettings347.bin"/><Relationship Id="rId11" Type="http://schemas.openxmlformats.org/officeDocument/2006/relationships/printerSettings" Target="../printerSettings/printerSettings352.bin"/><Relationship Id="rId24" Type="http://schemas.openxmlformats.org/officeDocument/2006/relationships/printerSettings" Target="../printerSettings/printerSettings365.bin"/><Relationship Id="rId5" Type="http://schemas.openxmlformats.org/officeDocument/2006/relationships/printerSettings" Target="../printerSettings/printerSettings346.bin"/><Relationship Id="rId15" Type="http://schemas.openxmlformats.org/officeDocument/2006/relationships/printerSettings" Target="../printerSettings/printerSettings356.bin"/><Relationship Id="rId23" Type="http://schemas.openxmlformats.org/officeDocument/2006/relationships/printerSettings" Target="../printerSettings/printerSettings364.bin"/><Relationship Id="rId28" Type="http://schemas.openxmlformats.org/officeDocument/2006/relationships/drawing" Target="../drawings/drawing11.xml"/><Relationship Id="rId10" Type="http://schemas.openxmlformats.org/officeDocument/2006/relationships/printerSettings" Target="../printerSettings/printerSettings351.bin"/><Relationship Id="rId19" Type="http://schemas.openxmlformats.org/officeDocument/2006/relationships/printerSettings" Target="../printerSettings/printerSettings360.bin"/><Relationship Id="rId4" Type="http://schemas.openxmlformats.org/officeDocument/2006/relationships/printerSettings" Target="../printerSettings/printerSettings345.bin"/><Relationship Id="rId9" Type="http://schemas.openxmlformats.org/officeDocument/2006/relationships/printerSettings" Target="../printerSettings/printerSettings350.bin"/><Relationship Id="rId14" Type="http://schemas.openxmlformats.org/officeDocument/2006/relationships/printerSettings" Target="../printerSettings/printerSettings355.bin"/><Relationship Id="rId22" Type="http://schemas.openxmlformats.org/officeDocument/2006/relationships/printerSettings" Target="../printerSettings/printerSettings363.bin"/><Relationship Id="rId27" Type="http://schemas.openxmlformats.org/officeDocument/2006/relationships/printerSettings" Target="../printerSettings/printerSettings36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6.bin"/><Relationship Id="rId13" Type="http://schemas.openxmlformats.org/officeDocument/2006/relationships/printerSettings" Target="../printerSettings/printerSettings381.bin"/><Relationship Id="rId18" Type="http://schemas.openxmlformats.org/officeDocument/2006/relationships/printerSettings" Target="../printerSettings/printerSettings386.bin"/><Relationship Id="rId26" Type="http://schemas.openxmlformats.org/officeDocument/2006/relationships/printerSettings" Target="../printerSettings/printerSettings394.bin"/><Relationship Id="rId3" Type="http://schemas.openxmlformats.org/officeDocument/2006/relationships/printerSettings" Target="../printerSettings/printerSettings371.bin"/><Relationship Id="rId21" Type="http://schemas.openxmlformats.org/officeDocument/2006/relationships/printerSettings" Target="../printerSettings/printerSettings389.bin"/><Relationship Id="rId7" Type="http://schemas.openxmlformats.org/officeDocument/2006/relationships/printerSettings" Target="../printerSettings/printerSettings375.bin"/><Relationship Id="rId12" Type="http://schemas.openxmlformats.org/officeDocument/2006/relationships/printerSettings" Target="../printerSettings/printerSettings380.bin"/><Relationship Id="rId17" Type="http://schemas.openxmlformats.org/officeDocument/2006/relationships/printerSettings" Target="../printerSettings/printerSettings385.bin"/><Relationship Id="rId25" Type="http://schemas.openxmlformats.org/officeDocument/2006/relationships/printerSettings" Target="../printerSettings/printerSettings393.bin"/><Relationship Id="rId2" Type="http://schemas.openxmlformats.org/officeDocument/2006/relationships/printerSettings" Target="../printerSettings/printerSettings370.bin"/><Relationship Id="rId16" Type="http://schemas.openxmlformats.org/officeDocument/2006/relationships/printerSettings" Target="../printerSettings/printerSettings384.bin"/><Relationship Id="rId20" Type="http://schemas.openxmlformats.org/officeDocument/2006/relationships/printerSettings" Target="../printerSettings/printerSettings388.bin"/><Relationship Id="rId1" Type="http://schemas.openxmlformats.org/officeDocument/2006/relationships/printerSettings" Target="../printerSettings/printerSettings369.bin"/><Relationship Id="rId6" Type="http://schemas.openxmlformats.org/officeDocument/2006/relationships/printerSettings" Target="../printerSettings/printerSettings374.bin"/><Relationship Id="rId11" Type="http://schemas.openxmlformats.org/officeDocument/2006/relationships/printerSettings" Target="../printerSettings/printerSettings379.bin"/><Relationship Id="rId24" Type="http://schemas.openxmlformats.org/officeDocument/2006/relationships/printerSettings" Target="../printerSettings/printerSettings392.bin"/><Relationship Id="rId5" Type="http://schemas.openxmlformats.org/officeDocument/2006/relationships/printerSettings" Target="../printerSettings/printerSettings373.bin"/><Relationship Id="rId15" Type="http://schemas.openxmlformats.org/officeDocument/2006/relationships/printerSettings" Target="../printerSettings/printerSettings383.bin"/><Relationship Id="rId23" Type="http://schemas.openxmlformats.org/officeDocument/2006/relationships/printerSettings" Target="../printerSettings/printerSettings391.bin"/><Relationship Id="rId10" Type="http://schemas.openxmlformats.org/officeDocument/2006/relationships/printerSettings" Target="../printerSettings/printerSettings378.bin"/><Relationship Id="rId19" Type="http://schemas.openxmlformats.org/officeDocument/2006/relationships/printerSettings" Target="../printerSettings/printerSettings387.bin"/><Relationship Id="rId4" Type="http://schemas.openxmlformats.org/officeDocument/2006/relationships/printerSettings" Target="../printerSettings/printerSettings372.bin"/><Relationship Id="rId9" Type="http://schemas.openxmlformats.org/officeDocument/2006/relationships/printerSettings" Target="../printerSettings/printerSettings377.bin"/><Relationship Id="rId14" Type="http://schemas.openxmlformats.org/officeDocument/2006/relationships/printerSettings" Target="../printerSettings/printerSettings382.bin"/><Relationship Id="rId22" Type="http://schemas.openxmlformats.org/officeDocument/2006/relationships/printerSettings" Target="../printerSettings/printerSettings390.bin"/><Relationship Id="rId27" Type="http://schemas.openxmlformats.org/officeDocument/2006/relationships/printerSettings" Target="../printerSettings/printerSettings39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03.bin"/><Relationship Id="rId13" Type="http://schemas.openxmlformats.org/officeDocument/2006/relationships/printerSettings" Target="../printerSettings/printerSettings408.bin"/><Relationship Id="rId18" Type="http://schemas.openxmlformats.org/officeDocument/2006/relationships/printerSettings" Target="../printerSettings/printerSettings413.bin"/><Relationship Id="rId26" Type="http://schemas.openxmlformats.org/officeDocument/2006/relationships/printerSettings" Target="../printerSettings/printerSettings421.bin"/><Relationship Id="rId3" Type="http://schemas.openxmlformats.org/officeDocument/2006/relationships/printerSettings" Target="../printerSettings/printerSettings398.bin"/><Relationship Id="rId21" Type="http://schemas.openxmlformats.org/officeDocument/2006/relationships/printerSettings" Target="../printerSettings/printerSettings416.bin"/><Relationship Id="rId7" Type="http://schemas.openxmlformats.org/officeDocument/2006/relationships/printerSettings" Target="../printerSettings/printerSettings402.bin"/><Relationship Id="rId12" Type="http://schemas.openxmlformats.org/officeDocument/2006/relationships/printerSettings" Target="../printerSettings/printerSettings407.bin"/><Relationship Id="rId17" Type="http://schemas.openxmlformats.org/officeDocument/2006/relationships/printerSettings" Target="../printerSettings/printerSettings412.bin"/><Relationship Id="rId25" Type="http://schemas.openxmlformats.org/officeDocument/2006/relationships/printerSettings" Target="../printerSettings/printerSettings420.bin"/><Relationship Id="rId2" Type="http://schemas.openxmlformats.org/officeDocument/2006/relationships/printerSettings" Target="../printerSettings/printerSettings397.bin"/><Relationship Id="rId16" Type="http://schemas.openxmlformats.org/officeDocument/2006/relationships/printerSettings" Target="../printerSettings/printerSettings411.bin"/><Relationship Id="rId20" Type="http://schemas.openxmlformats.org/officeDocument/2006/relationships/printerSettings" Target="../printerSettings/printerSettings415.bin"/><Relationship Id="rId1" Type="http://schemas.openxmlformats.org/officeDocument/2006/relationships/printerSettings" Target="../printerSettings/printerSettings396.bin"/><Relationship Id="rId6" Type="http://schemas.openxmlformats.org/officeDocument/2006/relationships/printerSettings" Target="../printerSettings/printerSettings401.bin"/><Relationship Id="rId11" Type="http://schemas.openxmlformats.org/officeDocument/2006/relationships/printerSettings" Target="../printerSettings/printerSettings406.bin"/><Relationship Id="rId24" Type="http://schemas.openxmlformats.org/officeDocument/2006/relationships/printerSettings" Target="../printerSettings/printerSettings419.bin"/><Relationship Id="rId5" Type="http://schemas.openxmlformats.org/officeDocument/2006/relationships/printerSettings" Target="../printerSettings/printerSettings400.bin"/><Relationship Id="rId15" Type="http://schemas.openxmlformats.org/officeDocument/2006/relationships/printerSettings" Target="../printerSettings/printerSettings410.bin"/><Relationship Id="rId23" Type="http://schemas.openxmlformats.org/officeDocument/2006/relationships/printerSettings" Target="../printerSettings/printerSettings418.bin"/><Relationship Id="rId10" Type="http://schemas.openxmlformats.org/officeDocument/2006/relationships/printerSettings" Target="../printerSettings/printerSettings405.bin"/><Relationship Id="rId19" Type="http://schemas.openxmlformats.org/officeDocument/2006/relationships/printerSettings" Target="../printerSettings/printerSettings414.bin"/><Relationship Id="rId4" Type="http://schemas.openxmlformats.org/officeDocument/2006/relationships/printerSettings" Target="../printerSettings/printerSettings399.bin"/><Relationship Id="rId9" Type="http://schemas.openxmlformats.org/officeDocument/2006/relationships/printerSettings" Target="../printerSettings/printerSettings404.bin"/><Relationship Id="rId14" Type="http://schemas.openxmlformats.org/officeDocument/2006/relationships/printerSettings" Target="../printerSettings/printerSettings409.bin"/><Relationship Id="rId22" Type="http://schemas.openxmlformats.org/officeDocument/2006/relationships/printerSettings" Target="../printerSettings/printerSettings417.bin"/><Relationship Id="rId27" Type="http://schemas.openxmlformats.org/officeDocument/2006/relationships/printerSettings" Target="../printerSettings/printerSettings4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5"/>
  <sheetViews>
    <sheetView workbookViewId="0">
      <selection activeCell="B11" sqref="B11"/>
    </sheetView>
  </sheetViews>
  <sheetFormatPr defaultRowHeight="16.5"/>
  <cols>
    <col min="1" max="1" width="18" customWidth="1"/>
    <col min="2" max="2" width="71.875" customWidth="1"/>
  </cols>
  <sheetData>
    <row r="1" spans="1:8" ht="52.9" customHeight="1">
      <c r="A1" s="521" t="s">
        <v>0</v>
      </c>
      <c r="B1" s="618" t="s">
        <v>451</v>
      </c>
      <c r="C1" s="618"/>
      <c r="D1" s="211"/>
      <c r="E1" s="211"/>
      <c r="F1" s="211"/>
      <c r="G1" s="211"/>
      <c r="H1" s="211"/>
    </row>
    <row r="2" spans="1:8">
      <c r="B2" s="271"/>
    </row>
    <row r="3" spans="1:8">
      <c r="A3" t="s">
        <v>1</v>
      </c>
      <c r="B3" t="s">
        <v>451</v>
      </c>
    </row>
    <row r="5" spans="1:8">
      <c r="A5" t="s">
        <v>2</v>
      </c>
      <c r="B5" s="494" t="s">
        <v>452</v>
      </c>
    </row>
  </sheetData>
  <sheetProtection selectLockedCells="1" selectUnlockedCells="1"/>
  <customSheetViews>
    <customSheetView guid="{02C2A9AD-9E17-4CEB-86EA-204D1460A62A}" state="hidden">
      <selection activeCell="B12" sqref="B12"/>
      <pageMargins left="0" right="0" top="0" bottom="0" header="0" footer="0"/>
      <pageSetup paperSize="9" orientation="portrait" r:id="rId1"/>
      <headerFooter alignWithMargins="0"/>
    </customSheetView>
    <customSheetView guid="{D4DE57C7-E521-4428-80BD-545B19793C78}" state="hidden">
      <selection activeCell="B15" sqref="B15"/>
      <pageMargins left="0" right="0" top="0" bottom="0" header="0" footer="0"/>
      <pageSetup paperSize="9" orientation="portrait" r:id="rId2"/>
      <headerFooter alignWithMargins="0"/>
    </customSheetView>
    <customSheetView guid="{427AF4ED-2BDF-478F-9F0A-595838FA0EC8}" state="hidden">
      <selection activeCell="B15" sqref="B15"/>
      <pageMargins left="0" right="0" top="0" bottom="0" header="0" footer="0"/>
      <pageSetup paperSize="9" orientation="portrait" r:id="rId3"/>
      <headerFooter alignWithMargins="0"/>
    </customSheetView>
    <customSheetView guid="{EF8F60CB-82F3-477F-A7D3-94F4C70843DC}" state="hidden">
      <selection activeCell="B6" sqref="B6"/>
      <pageMargins left="0" right="0" top="0" bottom="0" header="0" footer="0"/>
      <pageSetup paperSize="9" orientation="portrait" r:id="rId4"/>
      <headerFooter alignWithMargins="0"/>
    </customSheetView>
    <customSheetView guid="{9658319F-66FC-48F8-AB8A-302F6F77BA10}" state="hidden">
      <selection activeCell="B9" sqref="B9"/>
      <pageMargins left="0" right="0" top="0" bottom="0" header="0" footer="0"/>
      <pageSetup paperSize="9" orientation="portrait" r:id="rId5"/>
      <headerFooter alignWithMargins="0"/>
    </customSheetView>
    <customSheetView guid="{D4A148BB-8D25-43B9-8797-A9D3AE767B49}" state="hidden">
      <pageMargins left="0" right="0" top="0" bottom="0" header="0" footer="0"/>
      <pageSetup paperSize="9" orientation="portrait" r:id="rId6"/>
      <headerFooter alignWithMargins="0"/>
    </customSheetView>
    <customSheetView guid="{714760DF-5EB1-4543-9C04-C1A23AAE4384}" state="hidden">
      <selection activeCell="B9" sqref="B9"/>
      <pageMargins left="0" right="0" top="0" bottom="0" header="0" footer="0"/>
      <headerFooter alignWithMargins="0"/>
    </customSheetView>
    <customSheetView guid="{BE0CEA4D-1A4E-4C32-BF92-B8DA3D3423E5}" state="hidden">
      <selection activeCell="B9" sqref="B9"/>
      <pageMargins left="0" right="0" top="0" bottom="0" header="0" footer="0"/>
      <headerFooter alignWithMargins="0"/>
    </customSheetView>
    <customSheetView guid="{3DA0B320-DAF7-4F4A-921A-9FCFD188E8C7}" state="hidden">
      <selection activeCell="B12" sqref="B12"/>
      <pageMargins left="0" right="0" top="0" bottom="0" header="0" footer="0"/>
      <pageSetup scale="90" orientation="portrait" r:id="rId7"/>
      <headerFooter alignWithMargins="0"/>
    </customSheetView>
    <customSheetView guid="{8C0E2163-61BB-48DF-AFAF-5E75147ED450}" state="hidden">
      <selection activeCell="D17" sqref="D17"/>
      <pageMargins left="0" right="0" top="0" bottom="0" header="0" footer="0"/>
      <pageSetup scale="90" orientation="portrait" r:id="rId8"/>
      <headerFooter alignWithMargins="0"/>
    </customSheetView>
    <customSheetView guid="{FD7F7BE1-8CB1-460B-98AB-D33E15FD14E6}" state="hidden">
      <selection activeCell="B8" sqref="B8"/>
      <pageMargins left="0" right="0" top="0" bottom="0" header="0" footer="0"/>
      <pageSetup scale="90" orientation="portrait" r:id="rId9"/>
      <headerFooter alignWithMargins="0"/>
    </customSheetView>
    <customSheetView guid="{1F4837C2-36FF-4422-95DC-EAAD1B4FAC2F}" state="hidden">
      <selection activeCell="E8" sqref="E8"/>
      <pageMargins left="0" right="0" top="0" bottom="0" header="0" footer="0"/>
      <pageSetup scale="90" orientation="portrait" r:id="rId10"/>
      <headerFooter alignWithMargins="0"/>
    </customSheetView>
    <customSheetView guid="{27A45B7A-04F2-4516-B80B-5ED0825D4ED3}" fitToPage="1" state="hidden">
      <selection activeCell="B8" sqref="B8"/>
      <pageMargins left="0" right="0" top="0" bottom="0" header="0" footer="0"/>
      <pageSetup paperSize="9" scale="98" orientation="portrait" r:id="rId11"/>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091A6405-72DB-46E0-B81A-EC53A5C58396}" state="hidden">
      <selection activeCell="B2" sqref="B2"/>
      <pageMargins left="0" right="0" top="0" bottom="0" header="0" footer="0"/>
      <headerFooter alignWithMargins="0"/>
    </customSheetView>
    <customSheetView guid="{EEE4E2D7-4BFE-4C24-8B93-9FD441A50336}" state="hidden">
      <selection activeCell="B5" sqref="B5"/>
      <pageMargins left="0" right="0" top="0" bottom="0" header="0" footer="0"/>
      <headerFooter alignWithMargins="0"/>
    </customSheetView>
    <customSheetView guid="{E2E57CA5-082B-4C11-AB34-2A298199576B}" state="hidden">
      <selection activeCell="D5" sqref="D5"/>
      <pageMargins left="0" right="0" top="0" bottom="0" header="0" footer="0"/>
      <headerFooter alignWithMargins="0"/>
    </customSheetView>
    <customSheetView guid="{E8B8E0BD-9CB3-4C7D-9BC6-088FDFCB0B45}" state="hidden">
      <selection activeCell="A16" sqref="A16"/>
      <pageMargins left="0" right="0" top="0" bottom="0" header="0" footer="0"/>
      <headerFooter alignWithMargins="0"/>
    </customSheetView>
    <customSheetView guid="{CB39F8EE-FAD8-4C4E-B5E9-5EC27AC08528}" state="hidden">
      <selection activeCell="B5" sqref="B5"/>
      <pageMargins left="0" right="0" top="0" bottom="0" header="0" footer="0"/>
      <pageSetup paperSize="9" orientation="portrait" r:id="rId12"/>
      <headerFooter alignWithMargins="0"/>
    </customSheetView>
    <customSheetView guid="{97B2ED79-AE3F-4DF3-959D-96AE4A0B76A0}" state="hidden">
      <selection activeCell="B9" sqref="B9"/>
      <pageMargins left="0" right="0" top="0" bottom="0" header="0" footer="0"/>
      <pageSetup paperSize="9" orientation="portrait" r:id="rId13"/>
      <headerFooter alignWithMargins="0"/>
    </customSheetView>
    <customSheetView guid="{2D068FA3-47E3-4516-81A6-894AA90F7864}" state="hidden">
      <selection activeCell="B6" sqref="B6"/>
      <pageMargins left="0" right="0" top="0" bottom="0" header="0" footer="0"/>
      <pageSetup paperSize="9" orientation="portrait" r:id="rId14"/>
      <headerFooter alignWithMargins="0"/>
    </customSheetView>
    <customSheetView guid="{25F14B1D-FADD-4C44-AA48-5D402D65337D}" state="hidden">
      <selection activeCell="B10" sqref="B10"/>
      <pageMargins left="0" right="0" top="0" bottom="0" header="0" footer="0"/>
      <pageSetup paperSize="9" orientation="portrait" r:id="rId15"/>
      <headerFooter alignWithMargins="0"/>
    </customSheetView>
    <customSheetView guid="{FC366365-2136-48B2-A9F6-DEB708B66B93}" state="hidden">
      <selection activeCell="B15" sqref="B15"/>
      <pageMargins left="0" right="0" top="0" bottom="0" header="0" footer="0"/>
      <pageSetup paperSize="9" orientation="portrait" r:id="rId16"/>
      <headerFooter alignWithMargins="0"/>
    </customSheetView>
    <customSheetView guid="{FCAAE906-744B-4580-8002-466CC408DAC9}" state="hidden">
      <selection activeCell="B12" sqref="B12"/>
      <pageMargins left="0" right="0" top="0" bottom="0" header="0" footer="0"/>
      <pageSetup paperSize="9" orientation="portrait" r:id="rId17"/>
      <headerFooter alignWithMargins="0"/>
    </customSheetView>
  </customSheetViews>
  <mergeCells count="1">
    <mergeCell ref="B1:C1"/>
  </mergeCells>
  <phoneticPr fontId="28" type="noConversion"/>
  <pageMargins left="0.75" right="0.75" top="1" bottom="1" header="0.5" footer="0.5"/>
  <pageSetup paperSize="9" orientation="portrait" r:id="rId1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view="pageBreakPreview" topLeftCell="A2" zoomScale="145" zoomScaleNormal="80" zoomScaleSheetLayoutView="145" workbookViewId="0">
      <selection activeCell="C5" sqref="C5:E5"/>
    </sheetView>
  </sheetViews>
  <sheetFormatPr defaultColWidth="8" defaultRowHeight="13.5"/>
  <cols>
    <col min="1" max="1" width="8.625" style="22" customWidth="1"/>
    <col min="2" max="2" width="11.125" style="22" customWidth="1"/>
    <col min="3" max="4" width="38.625" style="22" customWidth="1"/>
    <col min="5" max="5" width="11.25" style="22" customWidth="1"/>
    <col min="6" max="6" width="8.625" style="17" customWidth="1"/>
    <col min="7" max="9" width="8" style="17" customWidth="1"/>
    <col min="10" max="16384" width="8" style="8"/>
  </cols>
  <sheetData>
    <row r="1" spans="1:10" ht="30.75" customHeight="1">
      <c r="A1" s="206"/>
      <c r="B1" s="619"/>
      <c r="C1" s="620"/>
      <c r="D1" s="620"/>
      <c r="E1" s="621"/>
      <c r="F1" s="205"/>
      <c r="G1" s="6"/>
      <c r="H1" s="6"/>
      <c r="I1" s="6"/>
      <c r="J1" s="7"/>
    </row>
    <row r="2" spans="1:10" ht="68.45" customHeight="1">
      <c r="A2" s="636" t="s">
        <v>3</v>
      </c>
      <c r="B2" s="624" t="str">
        <f>Basic!B1</f>
        <v>Construction of tensile structure overhead shed at skating ground, Sector-43 township of POWERGRID, Gurugram</v>
      </c>
      <c r="C2" s="625"/>
      <c r="D2" s="625"/>
      <c r="E2" s="626"/>
      <c r="F2" s="639" t="s">
        <v>4</v>
      </c>
      <c r="G2" s="6"/>
      <c r="H2" s="6"/>
      <c r="I2" s="6"/>
      <c r="J2" s="7"/>
    </row>
    <row r="3" spans="1:10" ht="23.25" customHeight="1">
      <c r="A3" s="637"/>
      <c r="B3" s="627" t="str">
        <f>Basic!B5</f>
        <v>CC/NT/W-MISC/DOM/A14/25/12918</v>
      </c>
      <c r="C3" s="628"/>
      <c r="D3" s="628"/>
      <c r="E3" s="629"/>
      <c r="F3" s="640"/>
      <c r="G3" s="6"/>
      <c r="H3" s="6"/>
      <c r="I3" s="6"/>
      <c r="J3" s="7"/>
    </row>
    <row r="4" spans="1:10" ht="39.950000000000003" customHeight="1">
      <c r="A4" s="637"/>
      <c r="B4" s="204">
        <v>1</v>
      </c>
      <c r="C4" s="622" t="s">
        <v>5</v>
      </c>
      <c r="D4" s="622"/>
      <c r="E4" s="623"/>
      <c r="F4" s="640"/>
      <c r="G4" s="12"/>
      <c r="H4" s="12"/>
      <c r="I4" s="6"/>
      <c r="J4" s="7"/>
    </row>
    <row r="5" spans="1:10" ht="44.25" customHeight="1">
      <c r="A5" s="637"/>
      <c r="B5" s="204">
        <v>2</v>
      </c>
      <c r="C5" s="622" t="s">
        <v>6</v>
      </c>
      <c r="D5" s="622"/>
      <c r="E5" s="623"/>
      <c r="F5" s="640"/>
      <c r="G5" s="6"/>
      <c r="H5" s="6"/>
      <c r="I5" s="6"/>
      <c r="J5" s="7"/>
    </row>
    <row r="6" spans="1:10" s="17" customFormat="1" ht="30" customHeight="1">
      <c r="A6" s="637"/>
      <c r="B6" s="204">
        <v>3</v>
      </c>
      <c r="C6" s="622" t="s">
        <v>7</v>
      </c>
      <c r="D6" s="622"/>
      <c r="E6" s="623"/>
      <c r="F6" s="640"/>
      <c r="G6" s="6"/>
      <c r="H6" s="6"/>
      <c r="I6" s="6"/>
      <c r="J6" s="6"/>
    </row>
    <row r="7" spans="1:10" ht="52.5" hidden="1" customHeight="1">
      <c r="A7" s="637"/>
      <c r="B7" s="204">
        <v>4</v>
      </c>
      <c r="C7" s="622" t="s">
        <v>8</v>
      </c>
      <c r="D7" s="622"/>
      <c r="E7" s="623"/>
      <c r="F7" s="640"/>
      <c r="G7" s="6"/>
      <c r="H7" s="6"/>
      <c r="I7" s="6"/>
      <c r="J7" s="7"/>
    </row>
    <row r="8" spans="1:10" ht="9.75" customHeight="1">
      <c r="A8" s="637"/>
      <c r="B8" s="10"/>
      <c r="C8" s="9"/>
      <c r="D8" s="9"/>
      <c r="E8" s="11"/>
      <c r="F8" s="640"/>
      <c r="G8" s="6"/>
      <c r="H8" s="6"/>
      <c r="I8" s="6"/>
      <c r="J8" s="7"/>
    </row>
    <row r="9" spans="1:10" ht="23.25" customHeight="1">
      <c r="A9" s="637"/>
      <c r="B9" s="646"/>
      <c r="C9" s="647"/>
      <c r="D9" s="647"/>
      <c r="E9" s="648"/>
      <c r="F9" s="640"/>
      <c r="G9" s="6"/>
      <c r="H9" s="6"/>
      <c r="I9" s="6"/>
      <c r="J9" s="7"/>
    </row>
    <row r="10" spans="1:10" ht="10.5" customHeight="1">
      <c r="A10" s="637"/>
      <c r="B10" s="13"/>
      <c r="C10" s="14"/>
      <c r="D10" s="14"/>
      <c r="E10" s="15"/>
      <c r="F10" s="640"/>
      <c r="G10" s="6"/>
      <c r="H10" s="6"/>
      <c r="I10" s="6"/>
      <c r="J10" s="7"/>
    </row>
    <row r="11" spans="1:10" ht="24" customHeight="1">
      <c r="A11" s="637"/>
      <c r="B11" s="644" t="s">
        <v>9</v>
      </c>
      <c r="C11" s="645"/>
      <c r="D11" s="645"/>
      <c r="E11" s="16"/>
      <c r="F11" s="640"/>
    </row>
    <row r="12" spans="1:10" ht="15.95" customHeight="1">
      <c r="A12" s="638"/>
      <c r="B12" s="630" t="s">
        <v>10</v>
      </c>
      <c r="C12" s="631"/>
      <c r="D12" s="631"/>
      <c r="E12" s="18"/>
      <c r="F12" s="641"/>
      <c r="G12" s="6"/>
      <c r="H12" s="6"/>
      <c r="I12" s="6"/>
      <c r="J12" s="7"/>
    </row>
    <row r="13" spans="1:10" ht="24" customHeight="1">
      <c r="A13" s="635"/>
      <c r="B13" s="632" t="s">
        <v>11</v>
      </c>
      <c r="C13" s="633"/>
      <c r="D13" s="633"/>
      <c r="E13" s="16"/>
      <c r="F13" s="634"/>
      <c r="G13" s="19"/>
      <c r="H13" s="19"/>
      <c r="I13" s="19"/>
      <c r="J13" s="19"/>
    </row>
    <row r="14" spans="1:10" ht="15.95" customHeight="1">
      <c r="A14" s="635"/>
      <c r="B14" s="642" t="s">
        <v>12</v>
      </c>
      <c r="C14" s="643"/>
      <c r="D14" s="643"/>
      <c r="E14" s="20"/>
      <c r="F14" s="634"/>
      <c r="G14" s="19"/>
      <c r="H14" s="19"/>
      <c r="I14" s="19"/>
      <c r="J14" s="19"/>
    </row>
    <row r="15" spans="1:10" ht="15.75">
      <c r="A15" s="9"/>
      <c r="B15" s="21"/>
      <c r="C15" s="21"/>
      <c r="D15" s="21"/>
      <c r="E15" s="21"/>
      <c r="F15" s="6"/>
      <c r="G15" s="6"/>
      <c r="H15" s="6"/>
      <c r="I15" s="6"/>
      <c r="J15" s="7"/>
    </row>
    <row r="16" spans="1:10" ht="15.75">
      <c r="A16" s="9"/>
      <c r="B16" s="9"/>
      <c r="C16" s="9"/>
      <c r="D16" s="9"/>
      <c r="E16" s="9"/>
      <c r="F16" s="6"/>
      <c r="G16" s="6"/>
      <c r="H16" s="6"/>
      <c r="I16" s="6"/>
      <c r="J16" s="7"/>
    </row>
    <row r="17" spans="1:10" ht="15.75">
      <c r="A17" s="9"/>
      <c r="B17" s="9"/>
      <c r="C17" s="9"/>
      <c r="D17" s="9"/>
      <c r="E17" s="9"/>
      <c r="F17" s="6"/>
      <c r="G17" s="6"/>
      <c r="H17" s="6"/>
      <c r="I17" s="6"/>
      <c r="J17" s="7"/>
    </row>
  </sheetData>
  <sheetProtection formatColumns="0" formatRows="0" selectLockedCells="1"/>
  <customSheetViews>
    <customSheetView guid="{02C2A9AD-9E17-4CEB-86EA-204D1460A62A}" scale="145" showPageBreaks="1" showGridLines="0" hiddenRows="1" view="pageBreakPreview" topLeftCell="A2">
      <selection activeCell="F13" sqref="F13:F14"/>
      <pageMargins left="0" right="0" top="0" bottom="0" header="0" footer="0"/>
      <printOptions horizontalCentered="1"/>
      <pageSetup paperSize="9" scale="110" orientation="landscape" r:id="rId1"/>
      <headerFooter alignWithMargins="0"/>
    </customSheetView>
    <customSheetView guid="{D4DE57C7-E521-4428-80BD-545B19793C78}" scale="145" showPageBreaks="1" showGridLines="0" hiddenRows="1" view="pageBreakPreview">
      <selection activeCell="J5" sqref="J5"/>
      <pageMargins left="0" right="0" top="0" bottom="0" header="0" footer="0"/>
      <printOptions horizontalCentered="1"/>
      <pageSetup paperSize="9" scale="110" orientation="landscape" r:id="rId2"/>
      <headerFooter alignWithMargins="0"/>
    </customSheetView>
    <customSheetView guid="{427AF4ED-2BDF-478F-9F0A-595838FA0EC8}" showPageBreaks="1" showGridLines="0" hiddenRows="1" view="pageBreakPreview">
      <selection activeCell="B3" sqref="B3:E3"/>
      <pageMargins left="0" right="0" top="0" bottom="0" header="0" footer="0"/>
      <printOptions horizontalCentered="1"/>
      <pageSetup paperSize="9" scale="110" orientation="landscape" r:id="rId3"/>
      <headerFooter alignWithMargins="0"/>
    </customSheetView>
    <customSheetView guid="{EF8F60CB-82F3-477F-A7D3-94F4C70843DC}" showPageBreaks="1" showGridLines="0" hiddenRows="1" view="pageBreakPreview">
      <selection activeCell="B13" sqref="B13:D13"/>
      <pageMargins left="0" right="0" top="0" bottom="0" header="0" footer="0"/>
      <printOptions horizontalCentered="1"/>
      <pageSetup paperSize="9" scale="110" orientation="landscape" r:id="rId4"/>
      <headerFooter alignWithMargins="0"/>
    </customSheetView>
    <customSheetView guid="{9658319F-66FC-48F8-AB8A-302F6F77BA10}" scale="80" showGridLines="0" hiddenRows="1">
      <pageMargins left="0" right="0" top="0" bottom="0" header="0" footer="0"/>
      <printOptions horizontalCentered="1"/>
      <pageSetup paperSize="9" scale="110" orientation="landscape" r:id="rId5"/>
      <headerFooter alignWithMargins="0"/>
    </customSheetView>
    <customSheetView guid="{D4A148BB-8D25-43B9-8797-A9D3AE767B49}" scale="80" showGridLines="0" hiddenRows="1">
      <selection activeCell="B13" sqref="B13:D13"/>
      <pageMargins left="0" right="0" top="0" bottom="0" header="0" footer="0"/>
      <printOptions horizontalCentered="1"/>
      <pageSetup paperSize="9" scale="110" orientation="landscape" r:id="rId6"/>
      <headerFooter alignWithMargins="0"/>
    </customSheetView>
    <customSheetView guid="{714760DF-5EB1-4543-9C04-C1A23AAE4384}" scale="80" showGridLines="0" hiddenRows="1">
      <selection activeCell="B13" sqref="B13:D13"/>
      <pageMargins left="0" right="0" top="0" bottom="0" header="0" footer="0"/>
      <printOptions horizontalCentered="1"/>
      <pageSetup paperSize="9" scale="110" orientation="landscape" r:id="rId7"/>
      <headerFooter alignWithMargins="0"/>
    </customSheetView>
    <customSheetView guid="{BE0CEA4D-1A4E-4C32-BF92-B8DA3D3423E5}" scale="80" showGridLines="0" hiddenRows="1">
      <selection activeCell="B13" sqref="B13:D13"/>
      <pageMargins left="0" right="0" top="0" bottom="0" header="0" footer="0"/>
      <printOptions horizontalCentered="1"/>
      <pageSetup paperSize="9" scale="110" orientation="landscape" r:id="rId8"/>
      <headerFooter alignWithMargins="0"/>
    </customSheetView>
    <customSheetView guid="{3DA0B320-DAF7-4F4A-921A-9FCFD188E8C7}" showGridLines="0" hiddenRows="1">
      <selection activeCell="C6" sqref="C6:E6"/>
      <pageMargins left="0" right="0" top="0" bottom="0" header="0" footer="0"/>
      <printOptions horizontalCentered="1"/>
      <pageSetup paperSize="9" scale="110" orientation="landscape" r:id="rId9"/>
      <headerFooter alignWithMargins="0"/>
    </customSheetView>
    <customSheetView guid="{8C0E2163-61BB-48DF-AFAF-5E75147ED450}" showGridLines="0" hiddenRows="1">
      <selection activeCell="C6" sqref="C6:E6"/>
      <pageMargins left="0" right="0" top="0" bottom="0" header="0" footer="0"/>
      <printOptions horizontalCentered="1"/>
      <pageSetup paperSize="9" scale="110" orientation="landscape" r:id="rId10"/>
      <headerFooter alignWithMargins="0"/>
    </customSheetView>
    <customSheetView guid="{FD7F7BE1-8CB1-460B-98AB-D33E15FD14E6}" showGridLines="0" hiddenRows="1" topLeftCell="A8">
      <selection activeCell="B2" sqref="B2:E2"/>
      <pageMargins left="0" right="0" top="0" bottom="0" header="0" footer="0"/>
      <printOptions horizontalCentered="1"/>
      <pageSetup paperSize="9" scale="110" orientation="landscape" r:id="rId11"/>
      <headerFooter alignWithMargins="0"/>
    </customSheetView>
    <customSheetView guid="{1F4837C2-36FF-4422-95DC-EAAD1B4FAC2F}" showGridLines="0" hiddenRows="1">
      <selection activeCell="I2" sqref="I2"/>
      <pageMargins left="0" right="0" top="0" bottom="0" header="0" footer="0"/>
      <printOptions horizontalCentered="1"/>
      <pageSetup paperSize="9" scale="110" orientation="landscape" r:id="rId12"/>
      <headerFooter alignWithMargins="0"/>
    </customSheetView>
    <customSheetView guid="{27A45B7A-04F2-4516-B80B-5ED0825D4ED3}" showGridLines="0" fitToPage="1" hiddenRows="1">
      <selection activeCell="C6" sqref="C6:E6"/>
      <pageMargins left="0" right="0" top="0" bottom="0" header="0" footer="0"/>
      <printOptions horizontalCentered="1"/>
      <pageSetup paperSize="9" scale="86" orientation="portrait" r:id="rId13"/>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4"/>
      <headerFooter alignWithMargins="0"/>
    </customSheetView>
    <customSheetView guid="{01ACF2E1-8E61-4459-ABC1-B6C183DEED61}" showGridLines="0" showRuler="0">
      <pageMargins left="0" right="0" top="0" bottom="0" header="0" footer="0"/>
      <printOptions horizontalCentered="1"/>
      <pageSetup paperSize="9" orientation="landscape" r:id="rId15"/>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6"/>
      <headerFooter alignWithMargins="0"/>
    </customSheetView>
    <customSheetView guid="{091A6405-72DB-46E0-B81A-EC53A5C58396}" showGridLines="0" hiddenRows="1">
      <selection activeCell="B2" sqref="B2:E2"/>
      <pageMargins left="0" right="0" top="0" bottom="0" header="0" footer="0"/>
      <printOptions horizontalCentered="1"/>
      <pageSetup paperSize="9" orientation="landscape" r:id="rId17"/>
      <headerFooter alignWithMargins="0"/>
    </customSheetView>
    <customSheetView guid="{EEE4E2D7-4BFE-4C24-8B93-9FD441A50336}" showGridLines="0" hiddenRows="1" topLeftCell="A4">
      <selection activeCell="C6" sqref="C6:E6"/>
      <pageMargins left="0" right="0" top="0" bottom="0" header="0" footer="0"/>
      <printOptions horizontalCentered="1"/>
      <pageSetup paperSize="9" orientation="landscape" r:id="rId18"/>
      <headerFooter alignWithMargins="0"/>
    </customSheetView>
    <customSheetView guid="{E2E57CA5-082B-4C11-AB34-2A298199576B}" showGridLines="0" hiddenRows="1" topLeftCell="A2">
      <selection activeCell="B3" sqref="B3:E3"/>
      <pageMargins left="0" right="0" top="0" bottom="0" header="0" footer="0"/>
      <printOptions horizontalCentered="1"/>
      <pageSetup paperSize="9" scale="110" orientation="landscape" r:id="rId19"/>
      <headerFooter alignWithMargins="0"/>
    </customSheetView>
    <customSheetView guid="{E8B8E0BD-9CB3-4C7D-9BC6-088FDFCB0B45}" scale="80" showGridLines="0" hiddenRows="1">
      <selection activeCell="B13" sqref="B13:D13"/>
      <pageMargins left="0" right="0" top="0" bottom="0" header="0" footer="0"/>
      <printOptions horizontalCentered="1"/>
      <pageSetup paperSize="9" scale="110" orientation="landscape" r:id="rId20"/>
      <headerFooter alignWithMargins="0"/>
    </customSheetView>
    <customSheetView guid="{CB39F8EE-FAD8-4C4E-B5E9-5EC27AC08528}" scale="80" showGridLines="0" hiddenRows="1">
      <selection activeCell="B13" sqref="B13:D13"/>
      <pageMargins left="0" right="0" top="0" bottom="0" header="0" footer="0"/>
      <printOptions horizontalCentered="1"/>
      <pageSetup paperSize="9" scale="110" orientation="landscape" r:id="rId21"/>
      <headerFooter alignWithMargins="0"/>
    </customSheetView>
    <customSheetView guid="{97B2ED79-AE3F-4DF3-959D-96AE4A0B76A0}" scale="80" showGridLines="0" hiddenRows="1">
      <selection activeCell="B13" sqref="B13:D13"/>
      <pageMargins left="0" right="0" top="0" bottom="0" header="0" footer="0"/>
      <printOptions horizontalCentered="1"/>
      <pageSetup paperSize="9" scale="110" orientation="landscape" r:id="rId22"/>
      <headerFooter alignWithMargins="0"/>
    </customSheetView>
    <customSheetView guid="{2D068FA3-47E3-4516-81A6-894AA90F7864}" showPageBreaks="1" showGridLines="0" hiddenRows="1" view="pageBreakPreview">
      <selection activeCell="B13" sqref="B13:D13"/>
      <pageMargins left="0" right="0" top="0" bottom="0" header="0" footer="0"/>
      <printOptions horizontalCentered="1"/>
      <pageSetup paperSize="9" scale="110" orientation="landscape" r:id="rId23"/>
      <headerFooter alignWithMargins="0"/>
    </customSheetView>
    <customSheetView guid="{25F14B1D-FADD-4C44-AA48-5D402D65337D}" showPageBreaks="1" showGridLines="0" hiddenRows="1" view="pageBreakPreview">
      <selection activeCell="B13" sqref="B13:D13"/>
      <pageMargins left="0" right="0" top="0" bottom="0" header="0" footer="0"/>
      <printOptions horizontalCentered="1"/>
      <pageSetup paperSize="9" scale="110" orientation="landscape" r:id="rId24"/>
      <headerFooter alignWithMargins="0"/>
    </customSheetView>
    <customSheetView guid="{FC366365-2136-48B2-A9F6-DEB708B66B93}" showPageBreaks="1" showGridLines="0" hiddenRows="1" view="pageBreakPreview">
      <selection activeCell="B3" sqref="B3:E3"/>
      <pageMargins left="0" right="0" top="0" bottom="0" header="0" footer="0"/>
      <printOptions horizontalCentered="1"/>
      <pageSetup paperSize="9" scale="110" orientation="landscape" r:id="rId25"/>
      <headerFooter alignWithMargins="0"/>
    </customSheetView>
    <customSheetView guid="{FCAAE906-744B-4580-8002-466CC408DAC9}" scale="145" showPageBreaks="1" showGridLines="0" hiddenRows="1" view="pageBreakPreview" topLeftCell="A22">
      <selection activeCell="F13" sqref="F13:F14"/>
      <pageMargins left="0" right="0" top="0" bottom="0" header="0" footer="0"/>
      <printOptions horizontalCentered="1"/>
      <pageSetup paperSize="9" scale="110" orientation="landscape" r:id="rId26"/>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3" type="noConversion"/>
  <printOptions horizontalCentered="1"/>
  <pageMargins left="0.15748031496063" right="0.23622047244094499" top="0.78" bottom="0.61" header="0.35433070866141703" footer="0.511811023622047"/>
  <pageSetup paperSize="9" scale="110"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24"/>
  <sheetViews>
    <sheetView showGridLines="0" view="pageBreakPreview" zoomScaleNormal="100" zoomScaleSheetLayoutView="100" workbookViewId="0">
      <selection activeCell="C32" sqref="C32"/>
    </sheetView>
  </sheetViews>
  <sheetFormatPr defaultColWidth="9" defaultRowHeight="16.5"/>
  <cols>
    <col min="1" max="1" width="9" style="209"/>
    <col min="2" max="2" width="9" style="210"/>
    <col min="3" max="3" width="72.625" style="210" customWidth="1"/>
    <col min="4" max="4" width="66.125" style="222" customWidth="1"/>
    <col min="5" max="16384" width="9" style="208"/>
  </cols>
  <sheetData>
    <row r="1" spans="1:11" ht="45" customHeight="1">
      <c r="A1" s="653" t="str">
        <f>"General Instruction to the Bidders for filling up this workbook of Price Schedules for Package " &amp; Basic!B3</f>
        <v>General Instruction to the Bidders for filling up this workbook of Price Schedules for Package Construction of tensile structure overhead shed at skating ground, Sector-43 township of POWERGRID, Gurugram</v>
      </c>
      <c r="B1" s="653"/>
      <c r="C1" s="653"/>
      <c r="D1" s="207"/>
      <c r="E1" s="351"/>
      <c r="F1" s="351"/>
      <c r="G1" s="351"/>
      <c r="H1" s="351"/>
      <c r="I1" s="351"/>
      <c r="J1" s="351"/>
      <c r="K1" s="351"/>
    </row>
    <row r="2" spans="1:11" ht="18" customHeight="1">
      <c r="D2" s="211"/>
      <c r="E2" s="212"/>
      <c r="F2" s="212"/>
      <c r="G2" s="212"/>
      <c r="H2" s="212"/>
      <c r="I2" s="212"/>
      <c r="J2" s="212"/>
      <c r="K2" s="212"/>
    </row>
    <row r="3" spans="1:11" ht="18" customHeight="1">
      <c r="A3" s="213" t="s">
        <v>13</v>
      </c>
      <c r="B3" s="210" t="s">
        <v>14</v>
      </c>
      <c r="D3" s="214"/>
      <c r="E3" s="215"/>
      <c r="F3" s="215"/>
      <c r="G3" s="215"/>
      <c r="H3" s="215"/>
      <c r="I3" s="215"/>
      <c r="J3" s="215"/>
      <c r="K3" s="215"/>
    </row>
    <row r="4" spans="1:11" ht="18" customHeight="1">
      <c r="B4" s="216" t="s">
        <v>15</v>
      </c>
      <c r="C4" s="217" t="s">
        <v>16</v>
      </c>
      <c r="D4" s="214"/>
      <c r="E4" s="215"/>
      <c r="F4" s="215"/>
      <c r="G4" s="215"/>
      <c r="H4" s="215"/>
      <c r="I4" s="215"/>
      <c r="J4" s="215"/>
      <c r="K4" s="215"/>
    </row>
    <row r="5" spans="1:11" ht="38.1" customHeight="1">
      <c r="B5" s="216" t="s">
        <v>17</v>
      </c>
      <c r="C5" s="217" t="s">
        <v>18</v>
      </c>
      <c r="D5" s="214"/>
      <c r="E5" s="215"/>
      <c r="F5" s="215"/>
      <c r="G5" s="215"/>
      <c r="H5" s="215"/>
      <c r="I5" s="215"/>
      <c r="J5" s="215"/>
      <c r="K5" s="215"/>
    </row>
    <row r="6" spans="1:11" ht="18" customHeight="1">
      <c r="B6" s="216" t="s">
        <v>19</v>
      </c>
      <c r="C6" s="217" t="s">
        <v>20</v>
      </c>
      <c r="D6" s="214"/>
      <c r="E6" s="215"/>
      <c r="F6" s="215"/>
      <c r="G6" s="215"/>
      <c r="H6" s="215"/>
      <c r="I6" s="215"/>
      <c r="J6" s="215"/>
      <c r="K6" s="215"/>
    </row>
    <row r="7" spans="1:11" ht="18" customHeight="1">
      <c r="B7" s="216" t="s">
        <v>21</v>
      </c>
      <c r="C7" s="217" t="s">
        <v>22</v>
      </c>
      <c r="D7" s="214"/>
      <c r="E7" s="215"/>
      <c r="F7" s="215"/>
      <c r="G7" s="215"/>
      <c r="H7" s="215"/>
      <c r="I7" s="215"/>
      <c r="J7" s="215"/>
      <c r="K7" s="215"/>
    </row>
    <row r="8" spans="1:11" ht="18" customHeight="1">
      <c r="B8" s="216" t="s">
        <v>23</v>
      </c>
      <c r="C8" s="217" t="s">
        <v>24</v>
      </c>
      <c r="D8" s="214"/>
      <c r="E8" s="215"/>
      <c r="F8" s="215"/>
      <c r="G8" s="215"/>
      <c r="H8" s="215"/>
      <c r="I8" s="215"/>
      <c r="J8" s="215"/>
      <c r="K8" s="215"/>
    </row>
    <row r="9" spans="1:11" ht="18" customHeight="1">
      <c r="B9" s="216" t="s">
        <v>25</v>
      </c>
      <c r="C9" s="217" t="s">
        <v>26</v>
      </c>
      <c r="D9" s="214"/>
      <c r="E9" s="215"/>
      <c r="F9" s="215"/>
      <c r="G9" s="215"/>
      <c r="H9" s="215"/>
      <c r="I9" s="215"/>
      <c r="J9" s="215"/>
      <c r="K9" s="215"/>
    </row>
    <row r="10" spans="1:11" ht="18" customHeight="1">
      <c r="B10" s="216"/>
      <c r="C10" s="217"/>
      <c r="D10" s="214"/>
      <c r="E10" s="215"/>
      <c r="F10" s="215"/>
      <c r="G10" s="215"/>
      <c r="H10" s="215"/>
      <c r="I10" s="215"/>
      <c r="J10" s="215"/>
      <c r="K10" s="215"/>
    </row>
    <row r="11" spans="1:11" ht="18" customHeight="1">
      <c r="A11" s="213" t="s">
        <v>27</v>
      </c>
      <c r="B11" s="210" t="s">
        <v>28</v>
      </c>
      <c r="D11" s="214"/>
      <c r="E11" s="215"/>
      <c r="F11" s="215"/>
      <c r="G11" s="215"/>
      <c r="H11" s="215"/>
      <c r="I11" s="215"/>
      <c r="J11" s="215"/>
      <c r="K11" s="215"/>
    </row>
    <row r="12" spans="1:11" ht="18" customHeight="1">
      <c r="B12" s="652" t="s">
        <v>29</v>
      </c>
      <c r="C12" s="652"/>
      <c r="D12" s="219"/>
      <c r="E12" s="215"/>
      <c r="F12" s="215"/>
      <c r="G12" s="215"/>
      <c r="H12" s="215"/>
      <c r="I12" s="215"/>
      <c r="J12" s="215"/>
      <c r="K12" s="215"/>
    </row>
    <row r="13" spans="1:11" ht="18" customHeight="1">
      <c r="B13" s="220"/>
      <c r="C13" s="217" t="s">
        <v>30</v>
      </c>
      <c r="D13" s="214"/>
      <c r="E13" s="215"/>
      <c r="F13" s="215"/>
      <c r="G13" s="215"/>
      <c r="H13" s="215"/>
      <c r="I13" s="215"/>
      <c r="J13" s="215"/>
      <c r="K13" s="215"/>
    </row>
    <row r="14" spans="1:11" ht="18" customHeight="1">
      <c r="B14" s="652" t="s">
        <v>31</v>
      </c>
      <c r="C14" s="652"/>
      <c r="D14" s="219"/>
      <c r="E14" s="215"/>
      <c r="F14" s="215"/>
      <c r="G14" s="215"/>
      <c r="H14" s="215"/>
      <c r="I14" s="215"/>
      <c r="J14" s="215"/>
      <c r="K14" s="215"/>
    </row>
    <row r="15" spans="1:11" ht="38.1" customHeight="1">
      <c r="B15" s="221" t="s">
        <v>32</v>
      </c>
      <c r="C15" s="217" t="s">
        <v>33</v>
      </c>
      <c r="D15" s="214"/>
      <c r="E15" s="215"/>
      <c r="F15" s="215"/>
      <c r="G15" s="215"/>
      <c r="H15" s="215"/>
      <c r="I15" s="215"/>
      <c r="J15" s="215"/>
      <c r="K15" s="215"/>
    </row>
    <row r="16" spans="1:11" ht="33.6" customHeight="1">
      <c r="B16" s="221" t="s">
        <v>32</v>
      </c>
      <c r="C16" s="217" t="s">
        <v>34</v>
      </c>
      <c r="D16" s="214"/>
      <c r="E16" s="215"/>
      <c r="F16" s="215"/>
      <c r="G16" s="215"/>
      <c r="H16" s="215"/>
      <c r="I16" s="215"/>
      <c r="J16" s="215"/>
      <c r="K16" s="215"/>
    </row>
    <row r="17" spans="2:11" ht="42" customHeight="1">
      <c r="B17" s="221" t="s">
        <v>32</v>
      </c>
      <c r="C17" s="217" t="s">
        <v>35</v>
      </c>
      <c r="D17" s="214"/>
      <c r="E17" s="215"/>
      <c r="F17" s="215"/>
      <c r="G17" s="215"/>
      <c r="H17" s="215"/>
      <c r="I17" s="215"/>
      <c r="J17" s="215"/>
      <c r="K17" s="215"/>
    </row>
    <row r="18" spans="2:11" ht="18" customHeight="1">
      <c r="B18" s="221" t="s">
        <v>32</v>
      </c>
      <c r="C18" s="217" t="s">
        <v>36</v>
      </c>
      <c r="D18" s="214"/>
      <c r="E18" s="215"/>
      <c r="F18" s="215"/>
      <c r="G18" s="215"/>
      <c r="H18" s="215"/>
      <c r="I18" s="215"/>
      <c r="J18" s="215"/>
      <c r="K18" s="215"/>
    </row>
    <row r="19" spans="2:11" ht="18" customHeight="1">
      <c r="B19" s="221" t="s">
        <v>32</v>
      </c>
      <c r="C19" s="217" t="s">
        <v>37</v>
      </c>
      <c r="D19" s="214"/>
      <c r="E19" s="215"/>
      <c r="F19" s="215"/>
      <c r="G19" s="215"/>
      <c r="H19" s="215"/>
      <c r="I19" s="215"/>
      <c r="J19" s="215"/>
      <c r="K19" s="215"/>
    </row>
    <row r="20" spans="2:11" ht="18" customHeight="1">
      <c r="B20" s="221" t="s">
        <v>32</v>
      </c>
      <c r="C20" s="217" t="s">
        <v>38</v>
      </c>
      <c r="D20" s="214"/>
      <c r="E20" s="215"/>
      <c r="F20" s="215"/>
      <c r="G20" s="215"/>
      <c r="H20" s="215"/>
      <c r="I20" s="215"/>
      <c r="J20" s="215"/>
      <c r="K20" s="215"/>
    </row>
    <row r="21" spans="2:11" ht="18" customHeight="1">
      <c r="B21" s="652" t="s">
        <v>39</v>
      </c>
      <c r="C21" s="652"/>
      <c r="D21" s="219"/>
    </row>
    <row r="22" spans="2:11" ht="54" customHeight="1">
      <c r="B22" s="221" t="s">
        <v>32</v>
      </c>
      <c r="C22" s="217" t="s">
        <v>40</v>
      </c>
      <c r="D22" s="214"/>
      <c r="E22" s="215"/>
      <c r="F22" s="215"/>
      <c r="G22" s="215"/>
      <c r="H22" s="215"/>
      <c r="I22" s="215"/>
      <c r="J22" s="215"/>
      <c r="K22" s="215"/>
    </row>
    <row r="23" spans="2:11" ht="28.5" customHeight="1">
      <c r="B23" s="221" t="s">
        <v>32</v>
      </c>
      <c r="C23" s="217" t="s">
        <v>41</v>
      </c>
      <c r="D23" s="214"/>
    </row>
    <row r="24" spans="2:11" ht="18" customHeight="1">
      <c r="B24" s="652" t="s">
        <v>42</v>
      </c>
      <c r="C24" s="652"/>
      <c r="D24" s="214"/>
    </row>
    <row r="25" spans="2:11" ht="24" customHeight="1">
      <c r="B25" s="221" t="s">
        <v>32</v>
      </c>
      <c r="C25" s="217" t="s">
        <v>43</v>
      </c>
      <c r="D25" s="214"/>
    </row>
    <row r="26" spans="2:11" ht="18" customHeight="1">
      <c r="B26" s="221" t="s">
        <v>32</v>
      </c>
      <c r="C26" s="217" t="s">
        <v>44</v>
      </c>
      <c r="D26" s="214"/>
    </row>
    <row r="27" spans="2:11" ht="18" customHeight="1">
      <c r="B27" s="221"/>
      <c r="C27" s="217"/>
      <c r="D27" s="214"/>
    </row>
    <row r="28" spans="2:11" ht="18" customHeight="1">
      <c r="B28" s="652" t="s">
        <v>45</v>
      </c>
      <c r="C28" s="652"/>
    </row>
    <row r="29" spans="2:11" ht="38.1" customHeight="1">
      <c r="B29" s="221" t="s">
        <v>32</v>
      </c>
      <c r="C29" s="217" t="s">
        <v>46</v>
      </c>
    </row>
    <row r="30" spans="2:11" ht="38.1" customHeight="1">
      <c r="B30" s="221" t="s">
        <v>32</v>
      </c>
      <c r="C30" s="217" t="s">
        <v>44</v>
      </c>
    </row>
    <row r="31" spans="2:11" ht="18" customHeight="1">
      <c r="B31" s="652" t="s">
        <v>47</v>
      </c>
      <c r="C31" s="652"/>
    </row>
    <row r="32" spans="2:11" ht="18" customHeight="1">
      <c r="B32" s="221" t="s">
        <v>32</v>
      </c>
      <c r="C32" s="217" t="s">
        <v>48</v>
      </c>
      <c r="D32" s="214"/>
      <c r="E32" s="215"/>
      <c r="F32" s="215"/>
      <c r="G32" s="215"/>
      <c r="H32" s="215"/>
      <c r="I32" s="215"/>
      <c r="J32" s="215"/>
      <c r="K32" s="215"/>
    </row>
    <row r="33" spans="1:11" ht="18" customHeight="1">
      <c r="B33" s="221" t="s">
        <v>32</v>
      </c>
      <c r="C33" s="217" t="s">
        <v>49</v>
      </c>
      <c r="D33" s="214"/>
      <c r="E33" s="215"/>
      <c r="F33" s="215"/>
      <c r="G33" s="215"/>
      <c r="H33" s="215"/>
      <c r="I33" s="215"/>
      <c r="J33" s="215"/>
      <c r="K33" s="215"/>
    </row>
    <row r="34" spans="1:11" ht="36" customHeight="1">
      <c r="B34" s="221" t="s">
        <v>32</v>
      </c>
      <c r="C34" s="217" t="s">
        <v>50</v>
      </c>
      <c r="D34" s="214"/>
      <c r="E34" s="215"/>
      <c r="F34" s="215"/>
      <c r="G34" s="215"/>
      <c r="H34" s="215"/>
      <c r="I34" s="215"/>
      <c r="J34" s="215"/>
      <c r="K34" s="215"/>
    </row>
    <row r="35" spans="1:11" ht="18" customHeight="1">
      <c r="B35" s="221" t="s">
        <v>32</v>
      </c>
      <c r="C35" s="217" t="s">
        <v>51</v>
      </c>
      <c r="D35" s="214"/>
      <c r="E35" s="215"/>
      <c r="F35" s="215"/>
      <c r="G35" s="215"/>
      <c r="H35" s="215"/>
      <c r="I35" s="215"/>
      <c r="J35" s="215"/>
      <c r="K35" s="215"/>
    </row>
    <row r="36" spans="1:11" ht="18" hidden="1" customHeight="1">
      <c r="A36" s="210"/>
      <c r="C36" s="224"/>
    </row>
    <row r="37" spans="1:11" ht="18" hidden="1" customHeight="1">
      <c r="A37" s="649"/>
      <c r="B37" s="649"/>
      <c r="C37" s="649"/>
      <c r="D37" s="218"/>
    </row>
    <row r="38" spans="1:11" ht="18" customHeight="1">
      <c r="A38" s="650" t="s">
        <v>52</v>
      </c>
      <c r="B38" s="650"/>
      <c r="C38" s="650"/>
      <c r="D38" s="218"/>
    </row>
    <row r="39" spans="1:11" ht="36" customHeight="1">
      <c r="A39" s="651" t="s">
        <v>53</v>
      </c>
      <c r="B39" s="651"/>
      <c r="C39" s="651"/>
    </row>
    <row r="40" spans="1:11" ht="18" customHeight="1">
      <c r="B40" s="225"/>
      <c r="C40" s="225"/>
    </row>
    <row r="41" spans="1:11" ht="18" customHeight="1">
      <c r="C41" s="223"/>
    </row>
    <row r="42" spans="1:11" ht="18" customHeight="1">
      <c r="C42" s="224"/>
    </row>
    <row r="43" spans="1:11" ht="18" customHeight="1">
      <c r="C43" s="223"/>
    </row>
    <row r="44" spans="1:11" ht="18" customHeight="1">
      <c r="B44" s="224"/>
      <c r="C44" s="224"/>
    </row>
    <row r="45" spans="1:11" ht="18" customHeight="1">
      <c r="B45" s="224"/>
      <c r="C45" s="224"/>
    </row>
    <row r="46" spans="1:11" ht="18" customHeight="1">
      <c r="B46" s="224"/>
      <c r="C46" s="224"/>
    </row>
    <row r="47" spans="1:11" ht="18" customHeight="1">
      <c r="B47" s="224"/>
      <c r="C47" s="224"/>
    </row>
    <row r="48" spans="1:11" ht="18" customHeight="1">
      <c r="B48" s="224"/>
      <c r="C48" s="224"/>
    </row>
    <row r="49" spans="2:3" ht="18" customHeight="1">
      <c r="B49" s="224"/>
      <c r="C49" s="224"/>
    </row>
    <row r="50" spans="2:3" ht="18" customHeight="1"/>
    <row r="51" spans="2:3" ht="18" customHeight="1"/>
    <row r="52" spans="2:3" ht="18" customHeight="1"/>
    <row r="53" spans="2:3" ht="18" customHeight="1"/>
    <row r="54" spans="2:3" ht="18" customHeight="1"/>
    <row r="55" spans="2:3" ht="18" customHeight="1"/>
    <row r="56" spans="2:3" ht="18" customHeight="1"/>
    <row r="57" spans="2:3" ht="18" customHeight="1"/>
    <row r="58" spans="2:3" ht="18" customHeight="1"/>
    <row r="59" spans="2:3" ht="18" customHeight="1"/>
    <row r="60" spans="2:3" ht="18" customHeight="1"/>
    <row r="61" spans="2:3" ht="18" customHeight="1"/>
    <row r="62" spans="2:3" ht="18" customHeight="1"/>
    <row r="63" spans="2:3" ht="18" customHeight="1"/>
    <row r="64" spans="2:3"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sheetData>
  <sheetProtection password="CC69" sheet="1" formatColumns="0" formatRows="0" selectLockedCells="1"/>
  <customSheetViews>
    <customSheetView guid="{02C2A9AD-9E17-4CEB-86EA-204D1460A62A}" showPageBreaks="1" showGridLines="0" printArea="1" hiddenRows="1" view="pageBreakPreview" topLeftCell="A23">
      <selection activeCell="C32" sqref="C32"/>
      <pageMargins left="0" right="0" top="0" bottom="0" header="0" footer="0"/>
      <pageSetup paperSize="9" scale="90" fitToHeight="0" orientation="portrait" r:id="rId1"/>
      <headerFooter alignWithMargins="0">
        <oddFooter>&amp;RPage &amp;P of &amp;N</oddFooter>
      </headerFooter>
    </customSheetView>
    <customSheetView guid="{D4DE57C7-E521-4428-80BD-545B19793C78}" showPageBreaks="1" showGridLines="0" printArea="1" hiddenRows="1" view="pageBreakPreview">
      <selection activeCell="C32" sqref="C32"/>
      <pageMargins left="0" right="0" top="0" bottom="0" header="0" footer="0"/>
      <pageSetup paperSize="9" scale="90" fitToHeight="0" orientation="portrait" r:id="rId2"/>
      <headerFooter alignWithMargins="0">
        <oddFooter>&amp;RPage &amp;P of &amp;N</oddFooter>
      </headerFooter>
    </customSheetView>
    <customSheetView guid="{427AF4ED-2BDF-478F-9F0A-595838FA0EC8}" showPageBreaks="1" showGridLines="0" printArea="1" hiddenRows="1" view="pageBreakPreview" topLeftCell="A10">
      <selection activeCell="D29" sqref="D29"/>
      <pageMargins left="0" right="0" top="0" bottom="0" header="0" footer="0"/>
      <pageSetup paperSize="9" scale="90" fitToHeight="0" orientation="portrait" r:id="rId3"/>
      <headerFooter alignWithMargins="0">
        <oddFooter>&amp;RPage &amp;P of &amp;N</oddFooter>
      </headerFooter>
    </customSheetView>
    <customSheetView guid="{EF8F60CB-82F3-477F-A7D3-94F4C70843DC}" showPageBreaks="1" showGridLines="0" printArea="1" hiddenRows="1" view="pageBreakPreview" topLeftCell="A25">
      <selection activeCell="D29" sqref="D29"/>
      <pageMargins left="0" right="0" top="0" bottom="0" header="0" footer="0"/>
      <pageSetup paperSize="9" scale="90" fitToHeight="0" orientation="portrait" r:id="rId4"/>
      <headerFooter alignWithMargins="0">
        <oddFooter>&amp;RPage &amp;P of &amp;N</oddFooter>
      </headerFooter>
    </customSheetView>
    <customSheetView guid="{9658319F-66FC-48F8-AB8A-302F6F77BA10}" scale="60" showPageBreaks="1" showGridLines="0" printArea="1" hiddenRows="1" view="pageBreakPreview" topLeftCell="A22">
      <selection activeCell="D29" sqref="D29"/>
      <pageMargins left="0" right="0" top="0" bottom="0" header="0" footer="0"/>
      <pageSetup paperSize="9" scale="90" fitToHeight="0" orientation="portrait" r:id="rId5"/>
      <headerFooter alignWithMargins="0">
        <oddFooter>&amp;RPage &amp;P of &amp;N</oddFooter>
      </headerFooter>
    </customSheetView>
    <customSheetView guid="{D4A148BB-8D25-43B9-8797-A9D3AE767B49}" showGridLines="0" hiddenRows="1">
      <selection activeCell="C19" sqref="C19"/>
      <pageMargins left="0" right="0" top="0" bottom="0" header="0" footer="0"/>
      <pageSetup paperSize="9" scale="90" fitToHeight="0" orientation="portrait" r:id="rId6"/>
      <headerFooter alignWithMargins="0">
        <oddFooter>&amp;RPage &amp;P of &amp;N</oddFooter>
      </headerFooter>
    </customSheetView>
    <customSheetView guid="{714760DF-5EB1-4543-9C04-C1A23AAE4384}" showGridLines="0" hiddenRows="1">
      <selection activeCell="C19" sqref="C19"/>
      <pageMargins left="0" right="0" top="0" bottom="0" header="0" footer="0"/>
      <pageSetup paperSize="9" scale="90" fitToHeight="0" orientation="portrait" r:id="rId7"/>
      <headerFooter alignWithMargins="0">
        <oddFooter>&amp;RPage &amp;P of &amp;N</oddFooter>
      </headerFooter>
    </customSheetView>
    <customSheetView guid="{BE0CEA4D-1A4E-4C32-BF92-B8DA3D3423E5}" showGridLines="0" hiddenRows="1" topLeftCell="A28">
      <selection activeCell="C19" sqref="C19"/>
      <pageMargins left="0" right="0" top="0" bottom="0" header="0" footer="0"/>
      <pageSetup paperSize="9" scale="90" fitToHeight="0" orientation="portrait" r:id="rId8"/>
      <headerFooter alignWithMargins="0">
        <oddFooter>&amp;RPage &amp;P of &amp;N</oddFooter>
      </headerFooter>
    </customSheetView>
    <customSheetView guid="{3DA0B320-DAF7-4F4A-921A-9FCFD188E8C7}" showGridLines="0" hiddenRows="1" topLeftCell="A13">
      <selection activeCell="C19" sqref="C19"/>
      <pageMargins left="0" right="0" top="0" bottom="0" header="0" footer="0"/>
      <pageSetup paperSize="9" scale="90" fitToHeight="0" orientation="portrait" r:id="rId9"/>
      <headerFooter alignWithMargins="0">
        <oddFooter>&amp;RPage &amp;P of &amp;N</oddFooter>
      </headerFooter>
    </customSheetView>
    <customSheetView guid="{8C0E2163-61BB-48DF-AFAF-5E75147ED450}" showGridLines="0" hiddenRows="1" topLeftCell="A13">
      <selection activeCell="C19" sqref="C19"/>
      <pageMargins left="0" right="0" top="0" bottom="0" header="0" footer="0"/>
      <pageSetup paperSize="9" scale="90" fitToHeight="0" orientation="portrait" r:id="rId10"/>
      <headerFooter alignWithMargins="0">
        <oddFooter>&amp;RPage &amp;P of &amp;N</oddFooter>
      </headerFooter>
    </customSheetView>
    <customSheetView guid="{FD7F7BE1-8CB1-460B-98AB-D33E15FD14E6}" showGridLines="0" hiddenRows="1" topLeftCell="A25">
      <selection activeCell="D28" sqref="D28"/>
      <pageMargins left="0" right="0" top="0" bottom="0" header="0" footer="0"/>
      <pageSetup paperSize="9" scale="90" fitToHeight="0" orientation="portrait" r:id="rId11"/>
      <headerFooter alignWithMargins="0">
        <oddFooter>&amp;RPage &amp;P of &amp;N</oddFooter>
      </headerFooter>
    </customSheetView>
    <customSheetView guid="{1F4837C2-36FF-4422-95DC-EAAD1B4FAC2F}" showGridLines="0" hiddenRows="1">
      <selection activeCell="D28" sqref="D28"/>
      <pageMargins left="0" right="0" top="0" bottom="0" header="0" footer="0"/>
      <pageSetup paperSize="9" scale="90" fitToHeight="0" orientation="portrait" r:id="rId12"/>
      <headerFooter alignWithMargins="0">
        <oddFooter>&amp;RPage &amp;P of &amp;N</oddFooter>
      </headerFooter>
    </customSheetView>
    <customSheetView guid="{27A45B7A-04F2-4516-B80B-5ED0825D4ED3}" showGridLines="0" fitToPage="1" topLeftCell="A19">
      <selection activeCell="B12" sqref="B12:C12"/>
      <pageMargins left="0" right="0" top="0" bottom="0" header="0" footer="0"/>
      <pageSetup paperSize="9" scale="97" fitToHeight="0" orientation="portrait" r:id="rId13"/>
      <headerFooter alignWithMargins="0">
        <oddFooter>&amp;RPage &amp;P of &amp;N</oddFooter>
      </headerFooter>
    </customSheetView>
    <customSheetView guid="{091A6405-72DB-46E0-B81A-EC53A5C58396}" showGridLines="0">
      <selection activeCell="B12" sqref="B12:C12"/>
      <pageMargins left="0" right="0" top="0" bottom="0" header="0" footer="0"/>
      <pageSetup orientation="portrait" r:id="rId14"/>
      <headerFooter alignWithMargins="0">
        <oddFooter>&amp;RPage &amp;P of &amp;N</oddFooter>
      </headerFooter>
    </customSheetView>
    <customSheetView guid="{EEE4E2D7-4BFE-4C24-8B93-9FD441A50336}" showGridLines="0" fitToPage="1" topLeftCell="A55">
      <selection activeCell="B12" sqref="B12:C12"/>
      <pageMargins left="0" right="0" top="0" bottom="0" header="0" footer="0"/>
      <pageSetup paperSize="9" scale="97" fitToHeight="0" orientation="portrait" r:id="rId15"/>
      <headerFooter alignWithMargins="0">
        <oddFooter>&amp;RPage &amp;P of &amp;N</oddFooter>
      </headerFooter>
    </customSheetView>
    <customSheetView guid="{E2E57CA5-082B-4C11-AB34-2A298199576B}" showGridLines="0" fitToPage="1">
      <selection activeCell="C23" sqref="C23"/>
      <pageMargins left="0" right="0" top="0" bottom="0" header="0" footer="0"/>
      <pageSetup paperSize="9" scale="96" fitToHeight="0" orientation="portrait" r:id="rId16"/>
      <headerFooter alignWithMargins="0">
        <oddFooter>&amp;RPage &amp;P of &amp;N</oddFooter>
      </headerFooter>
    </customSheetView>
    <customSheetView guid="{E8B8E0BD-9CB3-4C7D-9BC6-088FDFCB0B45}" showGridLines="0" hiddenRows="1">
      <selection activeCell="C19" sqref="C19"/>
      <pageMargins left="0" right="0" top="0" bottom="0" header="0" footer="0"/>
      <pageSetup paperSize="9" scale="90" fitToHeight="0" orientation="portrait" r:id="rId17"/>
      <headerFooter alignWithMargins="0">
        <oddFooter>&amp;RPage &amp;P of &amp;N</oddFooter>
      </headerFooter>
    </customSheetView>
    <customSheetView guid="{CB39F8EE-FAD8-4C4E-B5E9-5EC27AC08528}" showGridLines="0" hiddenRows="1">
      <selection activeCell="C19" sqref="C19"/>
      <pageMargins left="0" right="0" top="0" bottom="0" header="0" footer="0"/>
      <pageSetup paperSize="9" scale="90" fitToHeight="0" orientation="portrait" r:id="rId18"/>
      <headerFooter alignWithMargins="0">
        <oddFooter>&amp;RPage &amp;P of &amp;N</oddFooter>
      </headerFooter>
    </customSheetView>
    <customSheetView guid="{97B2ED79-AE3F-4DF3-959D-96AE4A0B76A0}" scale="60" showPageBreaks="1" showGridLines="0" printArea="1" hiddenRows="1" view="pageBreakPreview" topLeftCell="A10">
      <selection activeCell="D29" sqref="D29"/>
      <pageMargins left="0" right="0" top="0" bottom="0" header="0" footer="0"/>
      <pageSetup paperSize="9" scale="90" fitToHeight="0" orientation="portrait" r:id="rId19"/>
      <headerFooter alignWithMargins="0">
        <oddFooter>&amp;RPage &amp;P of &amp;N</oddFooter>
      </headerFooter>
    </customSheetView>
    <customSheetView guid="{2D068FA3-47E3-4516-81A6-894AA90F7864}" showPageBreaks="1" showGridLines="0" printArea="1" hiddenRows="1" view="pageBreakPreview" topLeftCell="A25">
      <selection activeCell="D29" sqref="D29"/>
      <pageMargins left="0" right="0" top="0" bottom="0" header="0" footer="0"/>
      <pageSetup paperSize="9" scale="90" fitToHeight="0" orientation="portrait" r:id="rId20"/>
      <headerFooter alignWithMargins="0">
        <oddFooter>&amp;RPage &amp;P of &amp;N</oddFooter>
      </headerFooter>
    </customSheetView>
    <customSheetView guid="{25F14B1D-FADD-4C44-AA48-5D402D65337D}" showPageBreaks="1" showGridLines="0" printArea="1" hiddenRows="1" view="pageBreakPreview">
      <selection activeCell="D29" sqref="D29"/>
      <pageMargins left="0" right="0" top="0" bottom="0" header="0" footer="0"/>
      <pageSetup paperSize="9" scale="90" fitToHeight="0" orientation="portrait" r:id="rId21"/>
      <headerFooter alignWithMargins="0">
        <oddFooter>&amp;RPage &amp;P of &amp;N</oddFooter>
      </headerFooter>
    </customSheetView>
    <customSheetView guid="{FC366365-2136-48B2-A9F6-DEB708B66B93}" showPageBreaks="1" showGridLines="0" printArea="1" hiddenRows="1" view="pageBreakPreview" topLeftCell="A10">
      <selection activeCell="D29" sqref="D29"/>
      <pageMargins left="0" right="0" top="0" bottom="0" header="0" footer="0"/>
      <pageSetup paperSize="9" scale="90" fitToHeight="0" orientation="portrait" r:id="rId22"/>
      <headerFooter alignWithMargins="0">
        <oddFooter>&amp;RPage &amp;P of &amp;N</oddFooter>
      </headerFooter>
    </customSheetView>
    <customSheetView guid="{FCAAE906-744B-4580-8002-466CC408DAC9}" showPageBreaks="1" showGridLines="0" printArea="1" hiddenRows="1" view="pageBreakPreview">
      <selection activeCell="C32" sqref="C32"/>
      <pageMargins left="0" right="0" top="0" bottom="0" header="0" footer="0"/>
      <pageSetup paperSize="9" scale="90" fitToHeight="0" orientation="portrait" r:id="rId23"/>
      <headerFooter alignWithMargins="0">
        <oddFooter>&amp;RPage &amp;P of &amp;N</oddFooter>
      </headerFooter>
    </customSheetView>
  </customSheetViews>
  <mergeCells count="10">
    <mergeCell ref="A37:C37"/>
    <mergeCell ref="A38:C38"/>
    <mergeCell ref="A39:C39"/>
    <mergeCell ref="B28:C28"/>
    <mergeCell ref="A1:C1"/>
    <mergeCell ref="B12:C12"/>
    <mergeCell ref="B14:C14"/>
    <mergeCell ref="B21:C21"/>
    <mergeCell ref="B31:C31"/>
    <mergeCell ref="B24:C24"/>
  </mergeCells>
  <pageMargins left="0.75" right="0.75" top="0.55000000000000004" bottom="0.47" header="0.32" footer="0.25"/>
  <pageSetup paperSize="9" scale="90" fitToHeight="0" orientation="portrait" r:id="rId24"/>
  <headerFooter alignWithMargins="0">
    <oddFooter>&amp;RPage &amp;P of &amp;N</oddFooter>
  </headerFooter>
  <drawing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fitToPage="1"/>
  </sheetPr>
  <dimension ref="B1:AC29"/>
  <sheetViews>
    <sheetView showGridLines="0" view="pageBreakPreview" zoomScale="160" zoomScaleNormal="100" zoomScaleSheetLayoutView="160" workbookViewId="0">
      <selection activeCell="B1" sqref="B1:G1"/>
    </sheetView>
  </sheetViews>
  <sheetFormatPr defaultColWidth="8" defaultRowHeight="16.5"/>
  <cols>
    <col min="1" max="1" width="8" style="122" customWidth="1"/>
    <col min="2" max="2" width="28.875" style="124" customWidth="1"/>
    <col min="3" max="3" width="10.25" style="124" customWidth="1"/>
    <col min="4" max="5" width="5.625" style="124" customWidth="1"/>
    <col min="6" max="6" width="5.625" style="132" customWidth="1"/>
    <col min="7" max="7" width="34.125" style="132" customWidth="1"/>
    <col min="8" max="11" width="10.375" style="132" customWidth="1"/>
    <col min="12" max="12" width="10.375" style="132" hidden="1" customWidth="1"/>
    <col min="13" max="25" width="10.375" style="132" customWidth="1"/>
    <col min="26" max="26" width="8" style="122" customWidth="1"/>
    <col min="27" max="27" width="13.375" style="122" customWidth="1"/>
    <col min="28" max="16384" width="8" style="122"/>
  </cols>
  <sheetData>
    <row r="1" spans="2:29" s="127" customFormat="1" ht="79.150000000000006" customHeight="1">
      <c r="B1" s="657" t="str">
        <f>Cover!$B$2</f>
        <v>Construction of tensile structure overhead shed at skating ground, Sector-43 township of POWERGRID, Gurugram</v>
      </c>
      <c r="C1" s="657"/>
      <c r="D1" s="657"/>
      <c r="E1" s="657"/>
      <c r="F1" s="657"/>
      <c r="G1" s="657"/>
      <c r="H1" s="123"/>
      <c r="I1" s="123"/>
      <c r="J1" s="123"/>
      <c r="K1" s="123"/>
      <c r="L1" s="123"/>
      <c r="M1" s="123"/>
      <c r="N1" s="123"/>
      <c r="O1" s="123"/>
      <c r="P1" s="123"/>
      <c r="Q1" s="123"/>
      <c r="R1" s="123"/>
      <c r="S1" s="123"/>
      <c r="T1" s="123"/>
      <c r="U1" s="123"/>
      <c r="V1" s="123"/>
      <c r="W1" s="123"/>
      <c r="X1" s="123"/>
      <c r="Y1" s="123"/>
      <c r="AA1" s="146"/>
      <c r="AB1" s="146"/>
      <c r="AC1" s="146"/>
    </row>
    <row r="2" spans="2:29" ht="20.100000000000001" customHeight="1">
      <c r="B2" s="658" t="str">
        <f>Cover!B3</f>
        <v>CC/NT/W-MISC/DOM/A14/25/12918</v>
      </c>
      <c r="C2" s="658"/>
      <c r="D2" s="658"/>
      <c r="E2" s="658"/>
      <c r="F2" s="658"/>
      <c r="G2" s="658"/>
      <c r="H2" s="124"/>
      <c r="I2" s="124"/>
      <c r="J2" s="124"/>
      <c r="K2" s="124"/>
      <c r="L2" s="124"/>
      <c r="M2" s="124"/>
      <c r="N2" s="124"/>
      <c r="O2" s="124"/>
      <c r="P2" s="124"/>
      <c r="Q2" s="124"/>
      <c r="R2" s="124"/>
      <c r="S2" s="124"/>
      <c r="T2" s="124"/>
      <c r="U2" s="124"/>
      <c r="V2" s="124"/>
      <c r="W2" s="124"/>
      <c r="X2" s="124"/>
      <c r="Y2" s="124"/>
      <c r="AA2" s="122" t="s">
        <v>54</v>
      </c>
      <c r="AB2" s="241">
        <v>1</v>
      </c>
      <c r="AC2" s="147"/>
    </row>
    <row r="3" spans="2:29" ht="12" customHeight="1">
      <c r="B3" s="125"/>
      <c r="C3" s="125"/>
      <c r="D3" s="125"/>
      <c r="E3" s="125"/>
      <c r="F3" s="124"/>
      <c r="G3" s="124"/>
      <c r="H3" s="124"/>
      <c r="I3" s="124"/>
      <c r="J3" s="124"/>
      <c r="K3" s="124"/>
      <c r="L3" s="124"/>
      <c r="M3" s="124"/>
      <c r="N3" s="124"/>
      <c r="O3" s="124"/>
      <c r="P3" s="124"/>
      <c r="Q3" s="124"/>
      <c r="R3" s="124"/>
      <c r="S3" s="124"/>
      <c r="T3" s="124"/>
      <c r="U3" s="124"/>
      <c r="V3" s="124"/>
      <c r="W3" s="124"/>
      <c r="X3" s="124"/>
      <c r="Y3" s="124"/>
      <c r="AB3" s="241" t="s">
        <v>55</v>
      </c>
      <c r="AC3" s="147"/>
    </row>
    <row r="4" spans="2:29" ht="20.100000000000001" customHeight="1">
      <c r="B4" s="659" t="s">
        <v>56</v>
      </c>
      <c r="C4" s="659"/>
      <c r="D4" s="659"/>
      <c r="E4" s="659"/>
      <c r="F4" s="659"/>
      <c r="G4" s="659"/>
      <c r="H4" s="124"/>
      <c r="I4" s="124"/>
      <c r="J4" s="124"/>
      <c r="K4" s="124"/>
      <c r="L4" s="124"/>
      <c r="M4" s="124"/>
      <c r="N4" s="124"/>
      <c r="O4" s="124"/>
      <c r="P4" s="124"/>
      <c r="Q4" s="124"/>
      <c r="R4" s="124"/>
      <c r="S4" s="124"/>
      <c r="T4" s="124"/>
      <c r="U4" s="124"/>
      <c r="V4" s="124"/>
      <c r="W4" s="124"/>
      <c r="X4" s="124"/>
      <c r="Y4" s="124"/>
      <c r="AB4" s="241"/>
      <c r="AC4" s="147"/>
    </row>
    <row r="5" spans="2:29" ht="12" customHeight="1">
      <c r="B5" s="126"/>
      <c r="C5" s="126"/>
      <c r="F5" s="124"/>
      <c r="G5" s="124"/>
      <c r="H5" s="124"/>
      <c r="I5" s="124"/>
      <c r="J5" s="124"/>
      <c r="K5" s="124"/>
      <c r="L5" s="124"/>
      <c r="M5" s="124"/>
      <c r="N5" s="124"/>
      <c r="O5" s="124"/>
      <c r="P5" s="124"/>
      <c r="Q5" s="124"/>
      <c r="R5" s="124"/>
      <c r="S5" s="124"/>
      <c r="T5" s="124"/>
      <c r="U5" s="124"/>
      <c r="V5" s="124"/>
      <c r="W5" s="124"/>
      <c r="X5" s="124"/>
      <c r="Y5" s="124"/>
      <c r="AA5" s="147"/>
      <c r="AB5" s="147"/>
      <c r="AC5" s="147"/>
    </row>
    <row r="6" spans="2:29" s="127" customFormat="1" ht="43.5" customHeight="1">
      <c r="B6" s="128" t="s">
        <v>57</v>
      </c>
      <c r="C6" s="129"/>
      <c r="D6" s="660" t="s">
        <v>54</v>
      </c>
      <c r="E6" s="660"/>
      <c r="F6" s="660"/>
      <c r="G6" s="660"/>
      <c r="H6" s="130"/>
      <c r="I6" s="130"/>
      <c r="J6" s="130"/>
      <c r="K6" s="130"/>
      <c r="L6" s="130"/>
      <c r="M6" s="130"/>
      <c r="N6" s="130"/>
      <c r="O6" s="130"/>
      <c r="P6" s="130"/>
      <c r="Q6" s="130"/>
      <c r="R6" s="130"/>
      <c r="S6" s="130"/>
      <c r="U6" s="130"/>
      <c r="V6" s="130"/>
      <c r="W6" s="130"/>
      <c r="X6" s="130"/>
      <c r="Y6" s="130"/>
      <c r="AA6" s="582">
        <f>IF(D6= "Sole Bidder", 0, D7)</f>
        <v>0</v>
      </c>
      <c r="AB6" s="146"/>
      <c r="AC6" s="146"/>
    </row>
    <row r="7" spans="2:29" ht="50.1" customHeight="1">
      <c r="B7" s="128" t="str">
        <f>IF(D6= "JV (Joint Venture)", "Total Nos. of  Partners in the JV [excluding the Lead Partner]", "")</f>
        <v/>
      </c>
      <c r="C7" s="131"/>
      <c r="D7" s="661" t="s">
        <v>55</v>
      </c>
      <c r="E7" s="662"/>
      <c r="F7" s="662"/>
      <c r="G7" s="663"/>
      <c r="AA7" s="147"/>
      <c r="AB7" s="147"/>
      <c r="AC7" s="147"/>
    </row>
    <row r="8" spans="2:29" ht="19.5" customHeight="1">
      <c r="B8" s="133"/>
      <c r="C8" s="133"/>
      <c r="D8" s="130"/>
      <c r="L8" s="132">
        <f>IF(AND(D6="JV (Joint Venture)",D7=1),1,0)</f>
        <v>0</v>
      </c>
    </row>
    <row r="9" spans="2:29" ht="20.100000000000001" customHeight="1">
      <c r="B9" s="134" t="str">
        <f>IF(D6= "Sole Bidder", "Name of Sole Bidder", "Name of Lead Partner")</f>
        <v>Name of Sole Bidder</v>
      </c>
      <c r="C9" s="135"/>
      <c r="D9" s="654"/>
      <c r="E9" s="655"/>
      <c r="F9" s="655"/>
      <c r="G9" s="656"/>
    </row>
    <row r="10" spans="2:29" ht="20.100000000000001" customHeight="1">
      <c r="B10" s="136" t="str">
        <f>IF(D6= "Sole Bidder", "Address of Sole Bidder", "Address of Lead Partner")</f>
        <v>Address of Sole Bidder</v>
      </c>
      <c r="C10" s="137"/>
      <c r="D10" s="654"/>
      <c r="E10" s="655"/>
      <c r="F10" s="655"/>
      <c r="G10" s="656"/>
    </row>
    <row r="11" spans="2:29" ht="20.100000000000001" customHeight="1">
      <c r="B11" s="138"/>
      <c r="C11" s="139"/>
      <c r="D11" s="654"/>
      <c r="E11" s="655"/>
      <c r="F11" s="655"/>
      <c r="G11" s="656"/>
    </row>
    <row r="12" spans="2:29" ht="20.100000000000001" customHeight="1">
      <c r="B12" s="140"/>
      <c r="C12" s="141"/>
      <c r="D12" s="654"/>
      <c r="E12" s="655"/>
      <c r="F12" s="655"/>
      <c r="G12" s="656"/>
    </row>
    <row r="13" spans="2:29" ht="20.100000000000001" customHeight="1"/>
    <row r="14" spans="2:29" ht="20.100000000000001" customHeight="1">
      <c r="B14" s="134" t="str">
        <f>IF(D7=1, "Name of other Partner","Name of other Partner - 1")</f>
        <v>Name of other Partner - 1</v>
      </c>
      <c r="C14" s="135"/>
      <c r="D14" s="654"/>
      <c r="E14" s="655"/>
      <c r="F14" s="655"/>
      <c r="G14" s="656"/>
    </row>
    <row r="15" spans="2:29" ht="20.100000000000001" customHeight="1">
      <c r="B15" s="136" t="str">
        <f>IF(D7=1, "Address of other Partner","Address of other Partner - 1")</f>
        <v>Address of other Partner - 1</v>
      </c>
      <c r="C15" s="137"/>
      <c r="D15" s="654"/>
      <c r="E15" s="655"/>
      <c r="F15" s="655"/>
      <c r="G15" s="656"/>
    </row>
    <row r="16" spans="2:29" ht="20.100000000000001" customHeight="1">
      <c r="B16" s="138"/>
      <c r="C16" s="139"/>
      <c r="D16" s="654"/>
      <c r="E16" s="655"/>
      <c r="F16" s="655"/>
      <c r="G16" s="656"/>
    </row>
    <row r="17" spans="2:25" ht="20.100000000000001" customHeight="1">
      <c r="B17" s="140"/>
      <c r="C17" s="141"/>
      <c r="D17" s="654"/>
      <c r="E17" s="655"/>
      <c r="F17" s="655"/>
      <c r="G17" s="656"/>
    </row>
    <row r="18" spans="2:25" ht="20.100000000000001" customHeight="1"/>
    <row r="19" spans="2:25" ht="20.100000000000001" customHeight="1">
      <c r="B19" s="134" t="s">
        <v>58</v>
      </c>
      <c r="C19" s="135"/>
      <c r="D19" s="654"/>
      <c r="E19" s="655"/>
      <c r="F19" s="655"/>
      <c r="G19" s="656"/>
    </row>
    <row r="20" spans="2:25" ht="20.100000000000001" customHeight="1">
      <c r="B20" s="136" t="s">
        <v>59</v>
      </c>
      <c r="C20" s="137"/>
      <c r="D20" s="654"/>
      <c r="E20" s="655"/>
      <c r="F20" s="655"/>
      <c r="G20" s="656"/>
    </row>
    <row r="21" spans="2:25" ht="20.100000000000001" customHeight="1">
      <c r="B21" s="138"/>
      <c r="C21" s="139"/>
      <c r="D21" s="654"/>
      <c r="E21" s="655"/>
      <c r="F21" s="655"/>
      <c r="G21" s="656"/>
    </row>
    <row r="22" spans="2:25" ht="20.100000000000001" customHeight="1">
      <c r="B22" s="140"/>
      <c r="C22" s="141"/>
      <c r="D22" s="654"/>
      <c r="E22" s="655"/>
      <c r="F22" s="655"/>
      <c r="G22" s="656"/>
    </row>
    <row r="23" spans="2:25" ht="20.100000000000001" customHeight="1"/>
    <row r="24" spans="2:25" ht="21" customHeight="1">
      <c r="B24" s="142" t="s">
        <v>60</v>
      </c>
      <c r="C24" s="143"/>
      <c r="D24" s="654"/>
      <c r="E24" s="655"/>
      <c r="F24" s="655"/>
      <c r="G24" s="656"/>
    </row>
    <row r="25" spans="2:25" ht="21" customHeight="1">
      <c r="B25" s="142" t="s">
        <v>61</v>
      </c>
      <c r="C25" s="143"/>
      <c r="D25" s="654"/>
      <c r="E25" s="655"/>
      <c r="F25" s="655"/>
      <c r="G25" s="656"/>
    </row>
    <row r="26" spans="2:25" ht="21" customHeight="1">
      <c r="B26" s="144"/>
      <c r="C26" s="144"/>
      <c r="D26" s="144"/>
    </row>
    <row r="27" spans="2:25" s="127" customFormat="1" ht="21" customHeight="1">
      <c r="B27" s="142" t="s">
        <v>62</v>
      </c>
      <c r="C27" s="143"/>
      <c r="D27" s="237"/>
      <c r="E27" s="238"/>
      <c r="F27" s="238"/>
      <c r="G27" s="239" t="str">
        <f>IF(D27&gt;H27, "Invalid Date !", "")</f>
        <v/>
      </c>
      <c r="H27" s="240">
        <f>IF(E27="Feb",29,IF(OR(E27="Apr", E27="Jun", E27="Sep", E27="Nov"),30,31))</f>
        <v>31</v>
      </c>
      <c r="I27" s="124"/>
      <c r="J27" s="124"/>
      <c r="K27" s="124"/>
      <c r="L27" s="124"/>
      <c r="M27" s="124"/>
      <c r="N27" s="124"/>
      <c r="O27" s="124"/>
      <c r="P27" s="124"/>
      <c r="Q27" s="124"/>
      <c r="R27" s="124"/>
      <c r="S27" s="124"/>
      <c r="T27" s="124"/>
      <c r="U27" s="124"/>
      <c r="V27" s="124"/>
      <c r="W27" s="124"/>
      <c r="X27" s="124"/>
      <c r="Y27" s="124"/>
    </row>
    <row r="28" spans="2:25" ht="21" customHeight="1">
      <c r="B28" s="142" t="s">
        <v>63</v>
      </c>
      <c r="C28" s="143"/>
      <c r="D28" s="654"/>
      <c r="E28" s="655"/>
      <c r="F28" s="655"/>
      <c r="G28" s="656"/>
    </row>
    <row r="29" spans="2:25">
      <c r="E29" s="132"/>
    </row>
  </sheetData>
  <sheetProtection formatColumns="0" formatRows="0" selectLockedCells="1"/>
  <customSheetViews>
    <customSheetView guid="{02C2A9AD-9E17-4CEB-86EA-204D1460A62A}" scale="160" showPageBreaks="1" showGridLines="0" fitToPage="1" printArea="1" hiddenColumns="1" view="pageBreakPreview" topLeftCell="A25">
      <selection activeCell="D6" sqref="D6:G6"/>
      <pageMargins left="0" right="0" top="0" bottom="0" header="0" footer="0"/>
      <pageSetup paperSize="9" scale="97" orientation="portrait" r:id="rId1"/>
      <headerFooter alignWithMargins="0"/>
    </customSheetView>
    <customSheetView guid="{D4DE57C7-E521-4428-80BD-545B19793C78}" scale="160" showPageBreaks="1" showGridLines="0" fitToPage="1" printArea="1" hiddenColumns="1" view="pageBreakPreview">
      <selection activeCell="D6" sqref="D6:G6"/>
      <pageMargins left="0" right="0" top="0" bottom="0" header="0" footer="0"/>
      <pageSetup paperSize="9" scale="97" orientation="portrait" r:id="rId2"/>
      <headerFooter alignWithMargins="0"/>
    </customSheetView>
    <customSheetView guid="{427AF4ED-2BDF-478F-9F0A-595838FA0EC8}" scale="90" showPageBreaks="1" showGridLines="0" fitToPage="1" printArea="1" hiddenColumns="1" view="pageBreakPreview">
      <selection activeCell="D17" sqref="D17:G17"/>
      <pageMargins left="0" right="0" top="0" bottom="0" header="0" footer="0"/>
      <pageSetup paperSize="9" scale="96" orientation="portrait" r:id="rId3"/>
      <headerFooter alignWithMargins="0"/>
    </customSheetView>
    <customSheetView guid="{EF8F60CB-82F3-477F-A7D3-94F4C70843DC}" scale="90" showPageBreaks="1" showGridLines="0" fitToPage="1" printArea="1" hiddenColumns="1" view="pageBreakPreview" topLeftCell="A7">
      <selection activeCell="D28" sqref="D28:G28"/>
      <pageMargins left="0" right="0" top="0" bottom="0" header="0" footer="0"/>
      <pageSetup paperSize="9" scale="97" orientation="portrait" r:id="rId4"/>
      <headerFooter alignWithMargins="0"/>
    </customSheetView>
    <customSheetView guid="{9658319F-66FC-48F8-AB8A-302F6F77BA10}" scale="90" showPageBreaks="1" showGridLines="0" fitToPage="1" printArea="1" hiddenColumns="1" view="pageBreakPreview">
      <selection activeCell="D7" sqref="D7:G7"/>
      <pageMargins left="0" right="0" top="0" bottom="0" header="0" footer="0"/>
      <pageSetup paperSize="9" scale="97" orientation="portrait" r:id="rId5"/>
      <headerFooter alignWithMargins="0"/>
    </customSheetView>
    <customSheetView guid="{D4A148BB-8D25-43B9-8797-A9D3AE767B49}" showGridLines="0" fitToPage="1" hiddenColumns="1">
      <selection activeCell="D16" sqref="D16:G16"/>
      <pageMargins left="0" right="0" top="0" bottom="0" header="0" footer="0"/>
      <pageSetup paperSize="9" scale="97" orientation="portrait" r:id="rId6"/>
      <headerFooter alignWithMargins="0"/>
    </customSheetView>
    <customSheetView guid="{714760DF-5EB1-4543-9C04-C1A23AAE4384}" showGridLines="0" fitToPage="1" hiddenColumns="1" topLeftCell="A10">
      <selection activeCell="D6" sqref="D6:G6"/>
      <pageMargins left="0" right="0" top="0" bottom="0" header="0" footer="0"/>
      <pageSetup paperSize="9" scale="97" orientation="portrait" r:id="rId7"/>
      <headerFooter alignWithMargins="0"/>
    </customSheetView>
    <customSheetView guid="{BE0CEA4D-1A4E-4C32-BF92-B8DA3D3423E5}" showGridLines="0" fitToPage="1" hiddenColumns="1" topLeftCell="A19">
      <selection activeCell="D7" sqref="D7:G7"/>
      <pageMargins left="0" right="0" top="0" bottom="0" header="0" footer="0"/>
      <pageSetup paperSize="9" scale="97" orientation="portrait" r:id="rId8"/>
      <headerFooter alignWithMargins="0"/>
    </customSheetView>
    <customSheetView guid="{3DA0B320-DAF7-4F4A-921A-9FCFD188E8C7}" showGridLines="0" fitToPage="1" hiddenColumns="1">
      <selection activeCell="D6" sqref="D6:G6"/>
      <pageMargins left="0" right="0" top="0" bottom="0" header="0" footer="0"/>
      <pageSetup paperSize="9" scale="97" orientation="portrait" r:id="rId9"/>
      <headerFooter alignWithMargins="0"/>
    </customSheetView>
    <customSheetView guid="{8C0E2163-61BB-48DF-AFAF-5E75147ED450}" showGridLines="0" fitToPage="1" hiddenColumns="1" topLeftCell="A6">
      <selection activeCell="D6" sqref="D6:G6"/>
      <pageMargins left="0" right="0" top="0" bottom="0" header="0" footer="0"/>
      <pageSetup paperSize="9" scale="97" orientation="portrait" r:id="rId10"/>
      <headerFooter alignWithMargins="0"/>
    </customSheetView>
    <customSheetView guid="{FD7F7BE1-8CB1-460B-98AB-D33E15FD14E6}" showGridLines="0" fitToPage="1" printArea="1" hiddenColumns="1">
      <selection activeCell="D6" sqref="D6:G6"/>
      <pageMargins left="0" right="0" top="0" bottom="0" header="0" footer="0"/>
      <pageSetup paperSize="9" scale="97" orientation="portrait" r:id="rId11"/>
      <headerFooter alignWithMargins="0"/>
    </customSheetView>
    <customSheetView guid="{1F4837C2-36FF-4422-95DC-EAAD1B4FAC2F}" showGridLines="0" fitToPage="1" hiddenColumns="1" topLeftCell="A19">
      <selection activeCell="F27" sqref="F27"/>
      <pageMargins left="0" right="0" top="0" bottom="0" header="0" footer="0"/>
      <pageSetup paperSize="9" scale="97" orientation="portrait" r:id="rId12"/>
      <headerFooter alignWithMargins="0"/>
    </customSheetView>
    <customSheetView guid="{27A45B7A-04F2-4516-B80B-5ED0825D4ED3}" showGridLines="0" fitToPage="1" printArea="1" hiddenColumns="1" topLeftCell="A6">
      <selection activeCell="D6" sqref="D6:G6"/>
      <pageMargins left="0" right="0" top="0" bottom="0" header="0" footer="0"/>
      <pageSetup paperSize="9" orientation="portrait" r:id="rId13"/>
      <headerFooter alignWithMargins="0"/>
    </customSheetView>
    <customSheetView guid="{14D7F02E-BCCA-4517-ABC7-537FF4AEB67A}" showGridLines="0">
      <selection activeCell="D10" sqref="D10:G10"/>
      <pageMargins left="0" right="0" top="0" bottom="0" header="0" footer="0"/>
      <pageSetup orientation="portrait" r:id="rId14"/>
      <headerFooter alignWithMargins="0"/>
    </customSheetView>
    <customSheetView guid="{01ACF2E1-8E61-4459-ABC1-B6C183DEED61}" showGridLines="0" showRuler="0">
      <selection activeCell="D28" sqref="D28"/>
      <pageMargins left="0" right="0" top="0" bottom="0" header="0" footer="0"/>
      <pageSetup orientation="portrait" r:id="rId15"/>
      <headerFooter alignWithMargins="0"/>
    </customSheetView>
    <customSheetView guid="{4F65FF32-EC61-4022-A399-2986D7B6B8B3}" showGridLines="0" showRuler="0">
      <selection activeCell="D6" sqref="D6"/>
      <pageMargins left="0" right="0" top="0" bottom="0" header="0" footer="0"/>
      <pageSetup orientation="portrait" r:id="rId16"/>
      <headerFooter alignWithMargins="0"/>
    </customSheetView>
    <customSheetView guid="{091A6405-72DB-46E0-B81A-EC53A5C58396}" showGridLines="0" topLeftCell="A16">
      <selection activeCell="D7" sqref="D7:G7"/>
      <pageMargins left="0" right="0" top="0" bottom="0" header="0" footer="0"/>
      <pageSetup orientation="portrait" r:id="rId17"/>
      <headerFooter alignWithMargins="0"/>
    </customSheetView>
    <customSheetView guid="{EEE4E2D7-4BFE-4C24-8B93-9FD441A50336}" showGridLines="0" fitToPage="1" hiddenColumns="1" topLeftCell="A13">
      <selection activeCell="D28" sqref="D28:G28"/>
      <pageMargins left="0" right="0" top="0" bottom="0" header="0" footer="0"/>
      <pageSetup paperSize="9" orientation="portrait" r:id="rId18"/>
      <headerFooter alignWithMargins="0"/>
    </customSheetView>
    <customSheetView guid="{E2E57CA5-082B-4C11-AB34-2A298199576B}" showGridLines="0" fitToPage="1" hiddenColumns="1">
      <selection activeCell="D6" sqref="D6:G6"/>
      <pageMargins left="0" right="0" top="0" bottom="0" header="0" footer="0"/>
      <pageSetup paperSize="9" scale="96" orientation="portrait" r:id="rId19"/>
      <headerFooter alignWithMargins="0"/>
    </customSheetView>
    <customSheetView guid="{E8B8E0BD-9CB3-4C7D-9BC6-088FDFCB0B45}" showGridLines="0" fitToPage="1" hiddenColumns="1">
      <selection activeCell="D7" sqref="D7:G7"/>
      <pageMargins left="0" right="0" top="0" bottom="0" header="0" footer="0"/>
      <pageSetup paperSize="9" scale="97" orientation="portrait" r:id="rId20"/>
      <headerFooter alignWithMargins="0"/>
    </customSheetView>
    <customSheetView guid="{CB39F8EE-FAD8-4C4E-B5E9-5EC27AC08528}" showGridLines="0" fitToPage="1" hiddenColumns="1">
      <selection activeCell="D6" sqref="D6:G6"/>
      <pageMargins left="0" right="0" top="0" bottom="0" header="0" footer="0"/>
      <pageSetup paperSize="9" scale="97" orientation="portrait" r:id="rId21"/>
      <headerFooter alignWithMargins="0"/>
    </customSheetView>
    <customSheetView guid="{97B2ED79-AE3F-4DF3-959D-96AE4A0B76A0}" scale="90" showPageBreaks="1" showGridLines="0" fitToPage="1" printArea="1" hiddenColumns="1" view="pageBreakPreview">
      <selection activeCell="F27" sqref="F27"/>
      <pageMargins left="0" right="0" top="0" bottom="0" header="0" footer="0"/>
      <pageSetup paperSize="9" scale="97" orientation="portrait" r:id="rId22"/>
      <headerFooter alignWithMargins="0"/>
    </customSheetView>
    <customSheetView guid="{2D068FA3-47E3-4516-81A6-894AA90F7864}" scale="90" showPageBreaks="1" showGridLines="0" fitToPage="1" printArea="1" hiddenColumns="1" view="pageBreakPreview" topLeftCell="A7">
      <selection activeCell="D28" sqref="D28:G28"/>
      <pageMargins left="0" right="0" top="0" bottom="0" header="0" footer="0"/>
      <pageSetup paperSize="9" scale="97" orientation="portrait" r:id="rId23"/>
      <headerFooter alignWithMargins="0"/>
    </customSheetView>
    <customSheetView guid="{25F14B1D-FADD-4C44-AA48-5D402D65337D}" scale="90" showPageBreaks="1" showGridLines="0" fitToPage="1" printArea="1" hiddenColumns="1" view="pageBreakPreview" topLeftCell="A8">
      <selection activeCell="D27" sqref="D27"/>
      <pageMargins left="0" right="0" top="0" bottom="0" header="0" footer="0"/>
      <pageSetup paperSize="9" scale="97" orientation="portrait" r:id="rId24"/>
      <headerFooter alignWithMargins="0"/>
    </customSheetView>
    <customSheetView guid="{FC366365-2136-48B2-A9F6-DEB708B66B93}" scale="90" showPageBreaks="1" showGridLines="0" fitToPage="1" printArea="1" hiddenColumns="1" view="pageBreakPreview">
      <selection activeCell="D17" sqref="D17:G17"/>
      <pageMargins left="0" right="0" top="0" bottom="0" header="0" footer="0"/>
      <pageSetup paperSize="9" scale="97" orientation="portrait" r:id="rId25"/>
      <headerFooter alignWithMargins="0"/>
    </customSheetView>
    <customSheetView guid="{FCAAE906-744B-4580-8002-466CC408DAC9}" scale="160" showPageBreaks="1" showGridLines="0" fitToPage="1" printArea="1" hiddenColumns="1" view="pageBreakPreview" topLeftCell="A25">
      <selection activeCell="D6" sqref="D6:G6"/>
      <pageMargins left="0" right="0" top="0" bottom="0" header="0" footer="0"/>
      <pageSetup paperSize="9" scale="97" orientation="portrait" r:id="rId26"/>
      <headerFooter alignWithMargins="0"/>
    </customSheetView>
  </customSheetViews>
  <mergeCells count="20">
    <mergeCell ref="B1:G1"/>
    <mergeCell ref="B2:G2"/>
    <mergeCell ref="B4:G4"/>
    <mergeCell ref="D6:G6"/>
    <mergeCell ref="D7:G7"/>
    <mergeCell ref="D28:G28"/>
    <mergeCell ref="D9:G9"/>
    <mergeCell ref="D10:G10"/>
    <mergeCell ref="D11:G11"/>
    <mergeCell ref="D12:G12"/>
    <mergeCell ref="D17:G17"/>
    <mergeCell ref="D21:G21"/>
    <mergeCell ref="D22:G22"/>
    <mergeCell ref="D14:G14"/>
    <mergeCell ref="D15:G15"/>
    <mergeCell ref="D24:G24"/>
    <mergeCell ref="D25:G25"/>
    <mergeCell ref="D16:G16"/>
    <mergeCell ref="D19:G19"/>
    <mergeCell ref="D20:G20"/>
  </mergeCells>
  <phoneticPr fontId="32" type="noConversion"/>
  <conditionalFormatting sqref="B14:C17">
    <cfRule type="expression" dxfId="17" priority="4" stopIfTrue="1">
      <formula>$AA$6&lt;1</formula>
    </cfRule>
  </conditionalFormatting>
  <conditionalFormatting sqref="B19:C22">
    <cfRule type="expression" dxfId="16" priority="3" stopIfTrue="1">
      <formula>$AA$6&lt;2</formula>
    </cfRule>
  </conditionalFormatting>
  <conditionalFormatting sqref="B7:G7">
    <cfRule type="expression" dxfId="15" priority="6" stopIfTrue="1">
      <formula>$D$6="Sole Bidder"</formula>
    </cfRule>
  </conditionalFormatting>
  <conditionalFormatting sqref="D8">
    <cfRule type="expression" dxfId="14" priority="5" stopIfTrue="1">
      <formula>$AA$6=0</formula>
    </cfRule>
  </conditionalFormatting>
  <conditionalFormatting sqref="D14:G22">
    <cfRule type="expression" dxfId="13" priority="2" stopIfTrue="1">
      <formula>$D$6="Sole Bidder"</formula>
    </cfRule>
  </conditionalFormatting>
  <conditionalFormatting sqref="D19:G22">
    <cfRule type="expression" dxfId="12" priority="1" stopIfTrue="1">
      <formula>$L$8=1</formula>
    </cfRule>
  </conditionalFormatting>
  <dataValidations count="5">
    <dataValidation type="list" allowBlank="1" showInputMessage="1" showErrorMessage="1" sqref="D7:G7" xr:uid="{00000000-0002-0000-0300-000001000000}">
      <formula1>$AB$2:$AB$3</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E27" xr:uid="{00000000-0002-0000-0300-000003000000}">
      <formula1>"Jan,Feb,Mar,Apr,May,Jun,Jul,Aug,Sep,Oct,Nov,Dec"</formula1>
    </dataValidation>
    <dataValidation type="list" allowBlank="1" showInputMessage="1" showErrorMessage="1" sqref="F27" xr:uid="{EF0C8EEE-0B61-431A-AB10-5CDA943DAE23}">
      <formula1>"2021,2022"</formula1>
    </dataValidation>
    <dataValidation type="list" allowBlank="1" showInputMessage="1" showErrorMessage="1" sqref="D6:G6" xr:uid="{CCE71B5E-027E-448A-A093-F9D1D8692892}">
      <formula1>$AA$2</formula1>
    </dataValidation>
  </dataValidations>
  <pageMargins left="0.75" right="0.75" top="0.69" bottom="0.7" header="0.4" footer="0.37"/>
  <pageSetup paperSize="9" scale="97" orientation="portrait" r:id="rId27"/>
  <headerFooter alignWithMargins="0"/>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fitToPage="1"/>
  </sheetPr>
  <dimension ref="A1:AT131"/>
  <sheetViews>
    <sheetView tabSelected="1" view="pageBreakPreview" zoomScale="60" workbookViewId="0">
      <selection activeCell="S21" sqref="S21"/>
    </sheetView>
  </sheetViews>
  <sheetFormatPr defaultColWidth="9" defaultRowHeight="106.5" customHeight="1"/>
  <cols>
    <col min="1" max="1" width="8.125" style="407" customWidth="1"/>
    <col min="2" max="2" width="24.5" style="407" hidden="1" customWidth="1"/>
    <col min="3" max="3" width="13.5" style="407" hidden="1" customWidth="1"/>
    <col min="4" max="4" width="15.75" style="407" customWidth="1"/>
    <col min="5" max="5" width="22.5" style="407" customWidth="1"/>
    <col min="6" max="6" width="12.875" style="407" customWidth="1"/>
    <col min="7" max="7" width="20.125" style="344" customWidth="1"/>
    <col min="8" max="8" width="125.75" style="388" customWidth="1"/>
    <col min="9" max="9" width="9.25" style="344" customWidth="1"/>
    <col min="10" max="10" width="13.125" style="378" customWidth="1"/>
    <col min="11" max="11" width="22.125" style="345" customWidth="1"/>
    <col min="12" max="12" width="26" style="345" customWidth="1"/>
    <col min="13" max="13" width="20" style="345" hidden="1" customWidth="1"/>
    <col min="14" max="14" width="19" style="485" hidden="1" customWidth="1"/>
    <col min="15" max="15" width="8.875" style="151" hidden="1" customWidth="1"/>
    <col min="16" max="17" width="14.75" style="151" hidden="1" customWidth="1"/>
    <col min="18" max="18" width="15" style="151" hidden="1" customWidth="1"/>
    <col min="19" max="19" width="9" style="208" customWidth="1"/>
    <col min="20" max="20" width="24.125" style="208" customWidth="1"/>
    <col min="21" max="21" width="11.125" style="345" customWidth="1"/>
    <col min="22" max="22" width="12.75" style="345" customWidth="1"/>
    <col min="23" max="23" width="11.375" style="368" customWidth="1"/>
    <col min="24" max="24" width="10.375" style="208" hidden="1" customWidth="1"/>
    <col min="25" max="25" width="17.75" style="208" hidden="1" customWidth="1"/>
    <col min="26" max="26" width="10.5" style="208" hidden="1" customWidth="1"/>
    <col min="27" max="27" width="12.375" style="208" hidden="1" customWidth="1"/>
    <col min="28" max="29" width="0" style="345" hidden="1" customWidth="1"/>
    <col min="30" max="30" width="10.875" style="208" hidden="1" customWidth="1"/>
    <col min="31" max="31" width="18.75" style="208" hidden="1" customWidth="1"/>
    <col min="32" max="32" width="0" style="208" hidden="1" customWidth="1"/>
    <col min="33" max="34" width="0" style="151" hidden="1" customWidth="1"/>
    <col min="35" max="46" width="9" style="151"/>
    <col min="47" max="16384" width="9" style="208"/>
  </cols>
  <sheetData>
    <row r="1" spans="1:46" ht="16.5">
      <c r="A1" s="679" t="str">
        <f>Cover!B3</f>
        <v>CC/NT/W-MISC/DOM/A14/25/12918</v>
      </c>
      <c r="B1" s="679"/>
      <c r="C1" s="679"/>
      <c r="D1" s="679"/>
      <c r="E1" s="679"/>
      <c r="F1" s="679"/>
      <c r="G1" s="679"/>
      <c r="H1" s="679"/>
      <c r="I1" s="63"/>
      <c r="J1" s="561"/>
      <c r="K1" s="66"/>
      <c r="L1" s="66" t="s">
        <v>64</v>
      </c>
      <c r="M1" s="485"/>
      <c r="Y1" s="369" t="s">
        <v>65</v>
      </c>
      <c r="Z1" s="370" t="e">
        <f>SUMIF(#REF!, "Direct",L19:L24)</f>
        <v>#REF!</v>
      </c>
      <c r="AE1" s="370" t="str">
        <f>'Names of Bidder'!D6</f>
        <v>Sole Bidder</v>
      </c>
      <c r="AF1" s="208" t="s">
        <v>66</v>
      </c>
    </row>
    <row r="2" spans="1:46" ht="16.5">
      <c r="I2" s="363"/>
      <c r="J2" s="562"/>
      <c r="V2" s="344"/>
      <c r="Y2" s="369" t="s">
        <v>67</v>
      </c>
      <c r="Z2" s="371" t="e">
        <f>#REF!-Z1</f>
        <v>#REF!</v>
      </c>
      <c r="AA2" s="372"/>
      <c r="AE2" s="370">
        <f>'Names of Bidder'!AA6</f>
        <v>0</v>
      </c>
    </row>
    <row r="3" spans="1:46" s="545" customFormat="1" ht="18.75">
      <c r="A3" s="672" t="str">
        <f>Cover!$B$2</f>
        <v>Construction of tensile structure overhead shed at skating ground, Sector-43 township of POWERGRID, Gurugram</v>
      </c>
      <c r="B3" s="672"/>
      <c r="C3" s="672"/>
      <c r="D3" s="672"/>
      <c r="E3" s="672"/>
      <c r="F3" s="672"/>
      <c r="G3" s="672"/>
      <c r="H3" s="672"/>
      <c r="I3" s="672"/>
      <c r="J3" s="672"/>
      <c r="K3" s="672"/>
      <c r="L3" s="672"/>
      <c r="M3" s="540"/>
      <c r="N3" s="541"/>
      <c r="O3" s="542"/>
      <c r="P3" s="542"/>
      <c r="Q3" s="542"/>
      <c r="R3" s="542"/>
      <c r="T3" s="543"/>
      <c r="U3" s="544"/>
      <c r="V3" s="544"/>
      <c r="W3" s="544"/>
      <c r="Y3" s="543"/>
      <c r="Z3" s="546"/>
      <c r="AB3" s="669"/>
      <c r="AC3" s="669"/>
      <c r="AG3" s="542"/>
      <c r="AH3" s="542"/>
      <c r="AI3" s="542"/>
      <c r="AJ3" s="542"/>
      <c r="AK3" s="542"/>
      <c r="AL3" s="542"/>
      <c r="AM3" s="542"/>
      <c r="AN3" s="542"/>
      <c r="AO3" s="542"/>
      <c r="AP3" s="542"/>
      <c r="AQ3" s="542"/>
      <c r="AR3" s="542"/>
      <c r="AS3" s="542"/>
      <c r="AT3" s="542"/>
    </row>
    <row r="4" spans="1:46" ht="16.5">
      <c r="A4" s="683" t="s">
        <v>68</v>
      </c>
      <c r="B4" s="683"/>
      <c r="C4" s="683"/>
      <c r="D4" s="683"/>
      <c r="E4" s="683"/>
      <c r="F4" s="683"/>
      <c r="G4" s="683"/>
      <c r="H4" s="683"/>
      <c r="I4" s="683"/>
      <c r="J4" s="683"/>
      <c r="K4" s="683"/>
      <c r="L4" s="683"/>
      <c r="M4" s="501"/>
      <c r="T4" s="363"/>
      <c r="U4" s="373"/>
      <c r="V4" s="373"/>
      <c r="W4" s="373"/>
      <c r="Y4" s="363"/>
      <c r="Z4" s="374"/>
      <c r="AA4" s="372"/>
    </row>
    <row r="5" spans="1:46" ht="16.5">
      <c r="T5" s="363"/>
      <c r="U5" s="373"/>
      <c r="V5" s="373"/>
      <c r="W5" s="373"/>
      <c r="Y5" s="363"/>
    </row>
    <row r="6" spans="1:46" ht="16.5">
      <c r="A6" s="680" t="str">
        <f>"Bidder’s Name and Address (" &amp; MID('Names of Bidder'!B9,9, 20) &amp; ") :"</f>
        <v>Bidder’s Name and Address (Sole Bidder) :</v>
      </c>
      <c r="B6" s="680"/>
      <c r="C6" s="680"/>
      <c r="D6" s="680"/>
      <c r="E6" s="680"/>
      <c r="F6" s="680"/>
      <c r="G6" s="680"/>
      <c r="H6" s="680"/>
      <c r="I6" s="23"/>
      <c r="J6" s="563"/>
      <c r="K6" s="345" t="s">
        <v>69</v>
      </c>
      <c r="T6" s="363"/>
      <c r="U6" s="373"/>
      <c r="V6" s="373"/>
      <c r="W6" s="373"/>
      <c r="Y6" s="363"/>
      <c r="Z6" s="376"/>
    </row>
    <row r="7" spans="1:46" ht="16.5">
      <c r="A7" s="678" t="str">
        <f>IF('Names of Bidder'!D9="", "", IF('Names of Bidder'!D6= "JV (Joint Venture)", "JV of " &amp; AE8, ""))</f>
        <v/>
      </c>
      <c r="B7" s="678"/>
      <c r="C7" s="678"/>
      <c r="D7" s="678"/>
      <c r="E7" s="678"/>
      <c r="F7" s="678"/>
      <c r="G7" s="678"/>
      <c r="H7" s="678"/>
      <c r="I7" s="678"/>
      <c r="J7" s="678"/>
      <c r="K7" s="364" t="s">
        <v>70</v>
      </c>
      <c r="T7" s="148"/>
      <c r="U7" s="354"/>
      <c r="V7" s="354"/>
      <c r="W7" s="354"/>
      <c r="AB7" s="670"/>
      <c r="AC7" s="670"/>
    </row>
    <row r="8" spans="1:46" ht="16.5">
      <c r="A8" s="426" t="s">
        <v>71</v>
      </c>
      <c r="B8" s="681" t="str">
        <f>IF('Names of Bidder'!D9=0, "", 'Names of Bidder'!D9)</f>
        <v/>
      </c>
      <c r="C8" s="681"/>
      <c r="D8" s="681"/>
      <c r="E8" s="426"/>
      <c r="F8" s="426"/>
      <c r="G8" s="504"/>
      <c r="K8" s="364" t="s">
        <v>72</v>
      </c>
      <c r="T8" s="363"/>
      <c r="U8" s="378"/>
      <c r="V8" s="378"/>
      <c r="W8" s="378"/>
      <c r="AE8" s="370" t="str">
        <f>IF('Names of Bidder'!D7=1,'Names of Bidder'!D9&amp;" &amp; "&amp;'Names of Bidder'!D14,IF('Names of Bidder'!D7="2 or More",'Names of Bidder'!D9&amp;" , "&amp;'Names of Bidder'!D14&amp;" &amp; "&amp;'Names of Bidder'!D19,""))</f>
        <v xml:space="preserve"> ,  &amp; </v>
      </c>
    </row>
    <row r="9" spans="1:46" ht="16.5">
      <c r="A9" s="426" t="s">
        <v>73</v>
      </c>
      <c r="B9" s="681" t="str">
        <f>IF('Names of Bidder'!D10=0, "", 'Names of Bidder'!D10)</f>
        <v/>
      </c>
      <c r="C9" s="681"/>
      <c r="D9" s="681"/>
      <c r="E9" s="426"/>
      <c r="F9" s="426"/>
      <c r="G9" s="504"/>
      <c r="K9" s="364" t="s">
        <v>74</v>
      </c>
      <c r="T9" s="363"/>
      <c r="U9" s="378"/>
      <c r="V9" s="378"/>
      <c r="W9" s="378"/>
    </row>
    <row r="10" spans="1:46" ht="16.5">
      <c r="A10" s="427"/>
      <c r="B10" s="681" t="str">
        <f>IF('Names of Bidder'!D11=0, "", 'Names of Bidder'!D11)</f>
        <v/>
      </c>
      <c r="C10" s="681"/>
      <c r="D10" s="681"/>
      <c r="E10" s="427"/>
      <c r="F10" s="427"/>
      <c r="G10" s="505"/>
      <c r="K10" s="364" t="s">
        <v>75</v>
      </c>
      <c r="T10" s="148"/>
      <c r="U10" s="242"/>
      <c r="V10" s="373"/>
      <c r="W10" s="379"/>
    </row>
    <row r="11" spans="1:46" ht="16.5">
      <c r="A11" s="427"/>
      <c r="B11" s="681" t="str">
        <f>IF('Names of Bidder'!D12=0, "", 'Names of Bidder'!D12)</f>
        <v/>
      </c>
      <c r="C11" s="681"/>
      <c r="D11" s="681"/>
      <c r="E11" s="427"/>
      <c r="F11" s="427"/>
      <c r="G11" s="505"/>
      <c r="K11" s="364" t="s">
        <v>76</v>
      </c>
      <c r="AB11" s="670"/>
      <c r="AC11" s="670"/>
    </row>
    <row r="12" spans="1:46" ht="16.5">
      <c r="A12" s="427"/>
      <c r="B12" s="427"/>
      <c r="C12" s="427"/>
      <c r="D12" s="427"/>
      <c r="E12" s="427"/>
      <c r="F12" s="427"/>
      <c r="G12" s="505"/>
      <c r="H12" s="404"/>
      <c r="I12" s="364"/>
      <c r="J12" s="564"/>
      <c r="K12" s="23"/>
      <c r="AD12" s="380"/>
    </row>
    <row r="13" spans="1:46" ht="16.5">
      <c r="A13" s="678" t="s">
        <v>77</v>
      </c>
      <c r="B13" s="678"/>
      <c r="C13" s="678"/>
      <c r="D13" s="678"/>
      <c r="E13" s="678"/>
      <c r="F13" s="678"/>
      <c r="G13" s="678"/>
      <c r="H13" s="678"/>
      <c r="I13" s="678"/>
      <c r="J13" s="678"/>
      <c r="K13" s="678"/>
      <c r="L13" s="678"/>
      <c r="M13" s="500"/>
      <c r="N13" s="512"/>
      <c r="O13" s="177"/>
      <c r="P13" s="177"/>
      <c r="Q13" s="177"/>
      <c r="R13" s="177"/>
      <c r="V13" s="344"/>
      <c r="Z13" s="208" t="s">
        <v>78</v>
      </c>
      <c r="AD13" s="380"/>
    </row>
    <row r="14" spans="1:46" ht="16.5">
      <c r="H14" s="228"/>
      <c r="L14" s="485"/>
      <c r="M14" s="485"/>
      <c r="U14" s="676"/>
      <c r="V14" s="676"/>
      <c r="X14" s="673"/>
      <c r="Y14" s="673"/>
      <c r="Z14" s="208" t="s">
        <v>79</v>
      </c>
      <c r="AB14" s="670"/>
      <c r="AC14" s="670"/>
    </row>
    <row r="15" spans="1:46" ht="16.5">
      <c r="H15" s="486"/>
      <c r="P15" s="208">
        <f>Discount!N15</f>
        <v>0</v>
      </c>
      <c r="Q15" s="208"/>
      <c r="U15" s="228"/>
      <c r="V15" s="228"/>
      <c r="X15" s="228"/>
      <c r="Y15" s="228"/>
    </row>
    <row r="16" spans="1:46" ht="16.5">
      <c r="B16" s="428"/>
      <c r="C16" s="428"/>
      <c r="D16" s="428"/>
      <c r="H16" s="410"/>
      <c r="J16" s="675" t="s">
        <v>80</v>
      </c>
      <c r="K16" s="675"/>
      <c r="L16" s="675"/>
      <c r="P16" s="208"/>
      <c r="Q16" s="208"/>
      <c r="U16" s="152"/>
      <c r="V16" s="152"/>
      <c r="X16" s="152"/>
      <c r="Y16" s="152"/>
    </row>
    <row r="17" spans="1:46" s="549" customFormat="1" ht="120" customHeight="1">
      <c r="A17" s="557" t="s">
        <v>81</v>
      </c>
      <c r="B17" s="557" t="s">
        <v>82</v>
      </c>
      <c r="C17" s="557" t="s">
        <v>83</v>
      </c>
      <c r="D17" s="557" t="s">
        <v>84</v>
      </c>
      <c r="E17" s="558" t="s">
        <v>449</v>
      </c>
      <c r="F17" s="559" t="s">
        <v>85</v>
      </c>
      <c r="G17" s="559" t="s">
        <v>450</v>
      </c>
      <c r="H17" s="557" t="s">
        <v>86</v>
      </c>
      <c r="I17" s="560" t="s">
        <v>87</v>
      </c>
      <c r="J17" s="565" t="s">
        <v>88</v>
      </c>
      <c r="K17" s="557" t="s">
        <v>89</v>
      </c>
      <c r="L17" s="557" t="s">
        <v>90</v>
      </c>
      <c r="M17" s="540"/>
      <c r="N17" s="547"/>
      <c r="O17" s="548"/>
      <c r="R17" s="548"/>
      <c r="U17" s="547"/>
      <c r="V17" s="547"/>
      <c r="X17" s="547"/>
      <c r="Y17" s="547"/>
      <c r="AG17" s="548"/>
      <c r="AH17" s="548"/>
      <c r="AI17" s="548"/>
      <c r="AJ17" s="548"/>
      <c r="AK17" s="548"/>
      <c r="AL17" s="548"/>
      <c r="AM17" s="548"/>
      <c r="AN17" s="548"/>
      <c r="AO17" s="548"/>
      <c r="AP17" s="548"/>
      <c r="AQ17" s="548"/>
      <c r="AR17" s="548"/>
      <c r="AS17" s="548"/>
      <c r="AT17" s="548"/>
    </row>
    <row r="18" spans="1:46" s="553" customFormat="1" ht="45" customHeight="1">
      <c r="A18" s="605">
        <v>1</v>
      </c>
      <c r="B18" s="605">
        <v>2</v>
      </c>
      <c r="C18" s="605">
        <v>3</v>
      </c>
      <c r="D18" s="606">
        <v>2</v>
      </c>
      <c r="E18" s="607">
        <v>3</v>
      </c>
      <c r="F18" s="606">
        <v>4</v>
      </c>
      <c r="G18" s="606">
        <v>5</v>
      </c>
      <c r="H18" s="608">
        <v>6</v>
      </c>
      <c r="I18" s="608">
        <v>7</v>
      </c>
      <c r="J18" s="608">
        <v>8</v>
      </c>
      <c r="K18" s="608">
        <v>9</v>
      </c>
      <c r="L18" s="608" t="s">
        <v>448</v>
      </c>
      <c r="M18" s="550"/>
      <c r="N18" s="551"/>
      <c r="O18" s="552"/>
      <c r="R18" s="552"/>
      <c r="U18" s="554"/>
      <c r="V18" s="554"/>
      <c r="W18" s="555"/>
      <c r="X18" s="554"/>
      <c r="Y18" s="554"/>
      <c r="AB18" s="556"/>
      <c r="AC18" s="556"/>
      <c r="AG18" s="552"/>
      <c r="AH18" s="552"/>
      <c r="AI18" s="552"/>
      <c r="AJ18" s="552"/>
      <c r="AK18" s="552"/>
      <c r="AL18" s="552"/>
      <c r="AM18" s="552"/>
      <c r="AN18" s="552"/>
      <c r="AO18" s="552"/>
      <c r="AP18" s="552"/>
      <c r="AQ18" s="552"/>
      <c r="AR18" s="552"/>
      <c r="AS18" s="552"/>
      <c r="AT18" s="552"/>
    </row>
    <row r="19" spans="1:46" s="209" customFormat="1" ht="106.5" customHeight="1">
      <c r="A19" s="532">
        <v>1</v>
      </c>
      <c r="B19" s="534" t="s">
        <v>91</v>
      </c>
      <c r="C19" s="533">
        <v>1000070641</v>
      </c>
      <c r="D19" s="533" t="s">
        <v>461</v>
      </c>
      <c r="E19" s="535"/>
      <c r="F19" s="533">
        <v>18</v>
      </c>
      <c r="G19" s="581">
        <v>12</v>
      </c>
      <c r="H19" s="614" t="s">
        <v>454</v>
      </c>
      <c r="I19" s="603" t="s">
        <v>462</v>
      </c>
      <c r="J19" s="604">
        <v>1735</v>
      </c>
      <c r="K19" s="613"/>
      <c r="L19" s="610" t="str">
        <f t="shared" ref="L19:L21" si="0">IF(K19=0, "Included",IF(ISERROR(J19*K19), K19, J19*K19))</f>
        <v>Included</v>
      </c>
      <c r="M19" s="516">
        <f>K19*J19</f>
        <v>0</v>
      </c>
      <c r="N19" s="519">
        <f>IF(G19="", F19*M19/100,G19*M19/100)</f>
        <v>0</v>
      </c>
      <c r="O19" s="336"/>
      <c r="P19" s="336">
        <f>K19*(1-$P$15)</f>
        <v>0</v>
      </c>
      <c r="Q19" s="336">
        <f>P19*J19</f>
        <v>0</v>
      </c>
      <c r="R19" s="527">
        <f>IF(G19="", F19*Q19/100,G19*Q19/100)</f>
        <v>0</v>
      </c>
      <c r="T19" s="344"/>
    </row>
    <row r="20" spans="1:46" s="209" customFormat="1" ht="57.75" customHeight="1">
      <c r="A20" s="684" t="s">
        <v>453</v>
      </c>
      <c r="B20" s="685"/>
      <c r="C20" s="685"/>
      <c r="D20" s="685"/>
      <c r="E20" s="685"/>
      <c r="F20" s="685"/>
      <c r="G20" s="685"/>
      <c r="H20" s="685"/>
      <c r="I20" s="685"/>
      <c r="J20" s="685"/>
      <c r="K20" s="685"/>
      <c r="L20" s="686"/>
      <c r="M20" s="516"/>
      <c r="N20" s="519"/>
      <c r="O20" s="336"/>
      <c r="P20" s="336"/>
      <c r="Q20" s="336"/>
      <c r="R20" s="527"/>
      <c r="T20" s="344"/>
    </row>
    <row r="21" spans="1:46" s="209" customFormat="1" ht="106.5" customHeight="1">
      <c r="A21" s="536">
        <v>2</v>
      </c>
      <c r="B21" s="534" t="s">
        <v>91</v>
      </c>
      <c r="C21" s="533">
        <v>170004617</v>
      </c>
      <c r="D21" s="533" t="s">
        <v>459</v>
      </c>
      <c r="E21" s="535"/>
      <c r="F21" s="533">
        <v>18</v>
      </c>
      <c r="G21" s="581">
        <v>12</v>
      </c>
      <c r="H21" s="615" t="s">
        <v>455</v>
      </c>
      <c r="I21" s="603" t="s">
        <v>463</v>
      </c>
      <c r="J21" s="604">
        <v>285</v>
      </c>
      <c r="K21" s="617"/>
      <c r="L21" s="610" t="str">
        <f t="shared" si="0"/>
        <v>Included</v>
      </c>
      <c r="M21" s="516">
        <f t="shared" ref="M21:M24" si="1">K21*J21</f>
        <v>0</v>
      </c>
      <c r="N21" s="519">
        <f t="shared" ref="N21:N24" si="2">IF(G21="", F21*M21/100,G21*M21/100)</f>
        <v>0</v>
      </c>
      <c r="O21" s="336"/>
      <c r="P21" s="336">
        <f t="shared" ref="P21" si="3">K21*(1-$P$15)</f>
        <v>0</v>
      </c>
      <c r="Q21" s="336">
        <f t="shared" ref="Q21:Q24" si="4">P21*J21</f>
        <v>0</v>
      </c>
      <c r="R21" s="527">
        <f t="shared" ref="R21" si="5">IF(G21="", F21*Q21/100,G21*Q21/100)</f>
        <v>0</v>
      </c>
      <c r="S21" s="578"/>
      <c r="T21" s="344"/>
    </row>
    <row r="22" spans="1:46" s="209" customFormat="1" ht="106.5" customHeight="1">
      <c r="A22" s="532">
        <v>3</v>
      </c>
      <c r="B22" s="534" t="s">
        <v>91</v>
      </c>
      <c r="C22" s="533">
        <v>1000070638</v>
      </c>
      <c r="D22" s="533" t="s">
        <v>460</v>
      </c>
      <c r="E22" s="535"/>
      <c r="F22" s="533">
        <v>18</v>
      </c>
      <c r="G22" s="581">
        <v>12</v>
      </c>
      <c r="H22" s="616" t="s">
        <v>456</v>
      </c>
      <c r="I22" s="603" t="s">
        <v>463</v>
      </c>
      <c r="J22" s="604">
        <v>20</v>
      </c>
      <c r="K22" s="617"/>
      <c r="L22" s="610" t="str">
        <f t="shared" ref="L22:L24" si="6">IF(K22=0, "Included",IF(ISERROR(J22*K22), K22, J22*K22))</f>
        <v>Included</v>
      </c>
      <c r="M22" s="516">
        <f t="shared" si="1"/>
        <v>0</v>
      </c>
      <c r="N22" s="519">
        <f t="shared" si="2"/>
        <v>0</v>
      </c>
      <c r="O22" s="336"/>
      <c r="P22" s="336">
        <f t="shared" ref="P22:P24" si="7">K22*(1-$P$15)</f>
        <v>0</v>
      </c>
      <c r="Q22" s="336">
        <f t="shared" si="4"/>
        <v>0</v>
      </c>
      <c r="R22" s="527">
        <f t="shared" ref="R22:R24" si="8">IF(G22="", F22*Q22/100,G22*Q22/100)</f>
        <v>0</v>
      </c>
      <c r="S22" s="578"/>
      <c r="T22" s="344"/>
    </row>
    <row r="23" spans="1:46" s="209" customFormat="1" ht="106.5" customHeight="1">
      <c r="A23" s="532">
        <v>4</v>
      </c>
      <c r="B23" s="534" t="s">
        <v>91</v>
      </c>
      <c r="C23" s="533">
        <v>170004609</v>
      </c>
      <c r="D23" s="533" t="s">
        <v>460</v>
      </c>
      <c r="E23" s="535"/>
      <c r="F23" s="533">
        <v>18</v>
      </c>
      <c r="G23" s="581">
        <v>12</v>
      </c>
      <c r="H23" s="615" t="s">
        <v>457</v>
      </c>
      <c r="I23" s="603" t="s">
        <v>463</v>
      </c>
      <c r="J23" s="604">
        <v>122</v>
      </c>
      <c r="K23" s="617"/>
      <c r="L23" s="610" t="str">
        <f t="shared" si="6"/>
        <v>Included</v>
      </c>
      <c r="M23" s="516">
        <f t="shared" si="1"/>
        <v>0</v>
      </c>
      <c r="N23" s="519">
        <f t="shared" si="2"/>
        <v>0</v>
      </c>
      <c r="O23" s="336"/>
      <c r="P23" s="336">
        <f t="shared" si="7"/>
        <v>0</v>
      </c>
      <c r="Q23" s="336">
        <f t="shared" si="4"/>
        <v>0</v>
      </c>
      <c r="R23" s="527">
        <f t="shared" si="8"/>
        <v>0</v>
      </c>
      <c r="S23" s="578"/>
      <c r="T23" s="344"/>
    </row>
    <row r="24" spans="1:46" s="209" customFormat="1" ht="106.5" customHeight="1">
      <c r="A24" s="536">
        <v>5</v>
      </c>
      <c r="B24" s="534" t="s">
        <v>91</v>
      </c>
      <c r="C24" s="533">
        <v>1000070623</v>
      </c>
      <c r="D24" s="533" t="s">
        <v>460</v>
      </c>
      <c r="E24" s="535"/>
      <c r="F24" s="533">
        <v>18</v>
      </c>
      <c r="G24" s="581">
        <v>12</v>
      </c>
      <c r="H24" s="615" t="s">
        <v>458</v>
      </c>
      <c r="I24" s="603" t="s">
        <v>464</v>
      </c>
      <c r="J24" s="604">
        <v>8500</v>
      </c>
      <c r="K24" s="617"/>
      <c r="L24" s="610" t="str">
        <f t="shared" si="6"/>
        <v>Included</v>
      </c>
      <c r="M24" s="516">
        <f t="shared" si="1"/>
        <v>0</v>
      </c>
      <c r="N24" s="519">
        <f t="shared" si="2"/>
        <v>0</v>
      </c>
      <c r="O24" s="336"/>
      <c r="P24" s="336">
        <f t="shared" si="7"/>
        <v>0</v>
      </c>
      <c r="Q24" s="336">
        <f t="shared" si="4"/>
        <v>0</v>
      </c>
      <c r="R24" s="527">
        <f t="shared" si="8"/>
        <v>0</v>
      </c>
      <c r="S24" s="578"/>
      <c r="T24" s="344"/>
    </row>
    <row r="25" spans="1:46" s="469" customFormat="1" ht="52.5" customHeight="1">
      <c r="A25" s="537"/>
      <c r="B25" s="537"/>
      <c r="C25" s="537"/>
      <c r="D25" s="537"/>
      <c r="E25" s="537"/>
      <c r="F25" s="537"/>
      <c r="G25" s="538"/>
      <c r="H25" s="539" t="s">
        <v>93</v>
      </c>
      <c r="I25" s="612"/>
      <c r="J25" s="611"/>
      <c r="K25" s="611"/>
      <c r="L25" s="611">
        <f>ROUND(SUM(L19:L24),2)</f>
        <v>0</v>
      </c>
      <c r="M25" s="520">
        <f>ROUND(SUM(M19:M24),2)</f>
        <v>0</v>
      </c>
      <c r="N25" s="520">
        <f>SUM(N19:N24)</f>
        <v>0</v>
      </c>
      <c r="O25" s="520"/>
      <c r="P25" s="520">
        <f>L25*(1-$P$15)</f>
        <v>0</v>
      </c>
      <c r="Q25" s="520">
        <f>SUM(Q19:Q24)</f>
        <v>0</v>
      </c>
      <c r="R25" s="520">
        <f>SUM(R19:R24)</f>
        <v>0</v>
      </c>
      <c r="S25" s="579"/>
      <c r="U25" s="467"/>
      <c r="V25" s="467"/>
      <c r="W25" s="470"/>
      <c r="AB25" s="467"/>
      <c r="AC25" s="467"/>
      <c r="AD25" s="471"/>
      <c r="AG25" s="468"/>
      <c r="AH25" s="468"/>
      <c r="AI25" s="468"/>
      <c r="AJ25" s="468"/>
      <c r="AK25" s="468"/>
      <c r="AL25" s="468"/>
      <c r="AM25" s="468"/>
      <c r="AN25" s="468"/>
      <c r="AO25" s="468"/>
      <c r="AP25" s="468"/>
      <c r="AQ25" s="468"/>
      <c r="AR25" s="468"/>
      <c r="AS25" s="468"/>
      <c r="AT25" s="468"/>
    </row>
    <row r="26" spans="1:46" s="345" customFormat="1" ht="106.5" hidden="1" customHeight="1">
      <c r="A26" s="682"/>
      <c r="B26" s="682"/>
      <c r="C26" s="682"/>
      <c r="D26" s="682"/>
      <c r="E26" s="682"/>
      <c r="F26" s="682"/>
      <c r="G26" s="682"/>
      <c r="H26" s="682"/>
      <c r="I26" s="682"/>
      <c r="J26" s="682"/>
      <c r="K26" s="682"/>
      <c r="L26" s="682"/>
      <c r="M26" s="518"/>
      <c r="N26" s="485"/>
      <c r="O26" s="153"/>
      <c r="P26" s="153"/>
      <c r="Q26" s="153"/>
      <c r="R26" s="153"/>
      <c r="U26" s="152"/>
      <c r="V26" s="242"/>
      <c r="W26" s="344"/>
      <c r="X26" s="152"/>
      <c r="Y26" s="242"/>
      <c r="AG26" s="153"/>
      <c r="AH26" s="153"/>
      <c r="AI26" s="153"/>
      <c r="AJ26" s="153"/>
      <c r="AK26" s="153"/>
      <c r="AL26" s="153"/>
      <c r="AM26" s="153"/>
      <c r="AN26" s="153"/>
      <c r="AO26" s="153"/>
      <c r="AP26" s="153"/>
      <c r="AQ26" s="153"/>
      <c r="AR26" s="153"/>
      <c r="AS26" s="153"/>
      <c r="AT26" s="153"/>
    </row>
    <row r="27" spans="1:46" s="345" customFormat="1" ht="106.5" hidden="1" customHeight="1">
      <c r="A27" s="518"/>
      <c r="B27" s="674"/>
      <c r="C27" s="674"/>
      <c r="D27" s="674"/>
      <c r="E27" s="674"/>
      <c r="F27" s="674"/>
      <c r="G27" s="674"/>
      <c r="H27" s="674"/>
      <c r="I27" s="674"/>
      <c r="J27" s="674"/>
      <c r="K27" s="674"/>
      <c r="L27" s="674"/>
      <c r="M27" s="526"/>
      <c r="N27" s="485"/>
      <c r="O27" s="153"/>
      <c r="P27" s="153"/>
      <c r="Q27" s="153"/>
      <c r="R27" s="153"/>
      <c r="U27" s="152"/>
      <c r="V27" s="242"/>
      <c r="W27" s="344"/>
      <c r="X27" s="152"/>
      <c r="Y27" s="242"/>
      <c r="AG27" s="153"/>
      <c r="AH27" s="153"/>
      <c r="AI27" s="153"/>
      <c r="AJ27" s="153"/>
      <c r="AK27" s="153"/>
      <c r="AL27" s="153"/>
      <c r="AM27" s="153"/>
      <c r="AN27" s="153"/>
      <c r="AO27" s="153"/>
      <c r="AP27" s="153"/>
      <c r="AQ27" s="153"/>
      <c r="AR27" s="153"/>
      <c r="AS27" s="153"/>
      <c r="AT27" s="153"/>
    </row>
    <row r="28" spans="1:46" ht="106.5" hidden="1" customHeight="1">
      <c r="H28" s="453"/>
      <c r="I28" s="455"/>
      <c r="J28" s="566"/>
      <c r="K28" s="455"/>
      <c r="L28" s="455"/>
      <c r="M28" s="455"/>
      <c r="U28" s="383"/>
      <c r="V28" s="383"/>
      <c r="X28" s="383"/>
      <c r="Y28" s="383"/>
      <c r="AA28" s="368"/>
      <c r="AB28" s="670"/>
      <c r="AC28" s="670"/>
    </row>
    <row r="29" spans="1:46" ht="106.5" customHeight="1">
      <c r="A29" s="407" t="s">
        <v>94</v>
      </c>
      <c r="I29" s="361"/>
      <c r="J29" s="567"/>
      <c r="U29" s="383"/>
      <c r="V29" s="383"/>
      <c r="X29" s="383"/>
      <c r="Y29" s="383"/>
      <c r="AA29" s="368"/>
    </row>
    <row r="30" spans="1:46" ht="106.5" customHeight="1">
      <c r="A30" s="407" t="s">
        <v>95</v>
      </c>
      <c r="I30" s="345"/>
      <c r="J30" s="567" t="s">
        <v>96</v>
      </c>
      <c r="K30" s="345" t="str">
        <f>IF('Names of Bidder'!D24=0, "", 'Names of Bidder'!D24)</f>
        <v/>
      </c>
      <c r="N30" s="609"/>
      <c r="U30" s="383"/>
      <c r="V30" s="383"/>
      <c r="X30" s="383"/>
      <c r="Y30" s="383"/>
      <c r="AA30" s="368"/>
    </row>
    <row r="31" spans="1:46" ht="106.5" customHeight="1">
      <c r="A31" s="243"/>
      <c r="B31" s="243"/>
      <c r="C31" s="243"/>
      <c r="D31" s="243"/>
      <c r="E31" s="243"/>
      <c r="F31" s="243"/>
      <c r="G31" s="157"/>
      <c r="H31" s="244"/>
      <c r="I31" s="153"/>
      <c r="J31" s="567" t="s">
        <v>97</v>
      </c>
      <c r="K31" s="345" t="str">
        <f>IF('Names of Bidder'!D25=0, "", 'Names of Bidder'!D25)</f>
        <v/>
      </c>
      <c r="L31" s="153"/>
      <c r="M31" s="153"/>
      <c r="U31" s="383"/>
      <c r="V31" s="383"/>
      <c r="X31" s="383"/>
      <c r="Y31" s="383"/>
      <c r="AA31" s="368"/>
    </row>
    <row r="32" spans="1:46" ht="106.5" customHeight="1">
      <c r="A32" s="243"/>
      <c r="B32" s="243"/>
      <c r="C32" s="243"/>
      <c r="D32" s="243"/>
      <c r="E32" s="243"/>
      <c r="F32" s="243"/>
      <c r="G32" s="157"/>
      <c r="H32" s="244"/>
      <c r="I32" s="153"/>
      <c r="J32" s="567"/>
      <c r="K32" s="153"/>
      <c r="L32" s="153"/>
      <c r="M32" s="153"/>
      <c r="U32" s="383"/>
      <c r="V32" s="383"/>
      <c r="X32" s="383"/>
      <c r="Y32" s="383"/>
      <c r="AA32" s="368"/>
    </row>
    <row r="33" spans="1:27" ht="106.5" customHeight="1">
      <c r="A33" s="243"/>
      <c r="B33" s="243"/>
      <c r="C33" s="243"/>
      <c r="D33" s="243"/>
      <c r="E33" s="243"/>
      <c r="F33" s="243"/>
      <c r="G33" s="157"/>
      <c r="H33" s="244"/>
      <c r="I33" s="157"/>
      <c r="J33" s="568"/>
      <c r="K33" s="153"/>
      <c r="L33" s="153"/>
      <c r="M33" s="153"/>
      <c r="U33" s="383"/>
      <c r="V33" s="383"/>
      <c r="X33" s="383"/>
      <c r="Y33" s="383"/>
      <c r="AA33" s="368"/>
    </row>
    <row r="34" spans="1:27" ht="106.5" customHeight="1">
      <c r="A34" s="243"/>
      <c r="B34" s="243"/>
      <c r="C34" s="243"/>
      <c r="D34" s="243"/>
      <c r="E34" s="243"/>
      <c r="F34" s="243"/>
      <c r="G34" s="157"/>
      <c r="H34" s="244"/>
      <c r="I34" s="157"/>
      <c r="J34" s="568"/>
      <c r="K34" s="153"/>
      <c r="L34" s="153"/>
      <c r="M34" s="153"/>
      <c r="S34" s="345"/>
      <c r="U34" s="383"/>
      <c r="V34" s="383"/>
      <c r="X34" s="383"/>
      <c r="Y34" s="383"/>
      <c r="AA34" s="368"/>
    </row>
    <row r="35" spans="1:27" ht="106.5" customHeight="1">
      <c r="A35" s="243"/>
      <c r="B35" s="243"/>
      <c r="C35" s="243"/>
      <c r="D35" s="243"/>
      <c r="E35" s="243"/>
      <c r="F35" s="243"/>
      <c r="G35" s="157"/>
      <c r="H35" s="244"/>
      <c r="I35" s="157"/>
      <c r="J35" s="568"/>
      <c r="K35" s="153"/>
      <c r="L35" s="153"/>
      <c r="M35" s="153"/>
      <c r="S35" s="345"/>
      <c r="U35" s="383"/>
      <c r="V35" s="383"/>
      <c r="X35" s="383"/>
      <c r="Y35" s="383"/>
      <c r="AA35" s="368"/>
    </row>
    <row r="36" spans="1:27" ht="106.5" customHeight="1">
      <c r="A36" s="243"/>
      <c r="B36" s="243"/>
      <c r="C36" s="243"/>
      <c r="D36" s="243"/>
      <c r="E36" s="243"/>
      <c r="F36" s="243"/>
      <c r="G36" s="157"/>
      <c r="H36" s="244"/>
      <c r="I36" s="157"/>
      <c r="J36" s="568"/>
      <c r="K36" s="153"/>
      <c r="L36" s="153"/>
      <c r="M36" s="153"/>
      <c r="N36" s="609"/>
      <c r="S36" s="345"/>
      <c r="U36" s="383"/>
      <c r="V36" s="383"/>
      <c r="X36" s="383"/>
      <c r="Y36" s="383"/>
      <c r="AA36" s="368"/>
    </row>
    <row r="37" spans="1:27" ht="106.5" customHeight="1">
      <c r="A37" s="243"/>
      <c r="B37" s="243"/>
      <c r="C37" s="243"/>
      <c r="D37" s="243"/>
      <c r="E37" s="243"/>
      <c r="F37" s="243"/>
      <c r="G37" s="157"/>
      <c r="H37" s="244"/>
      <c r="I37" s="157"/>
      <c r="J37" s="568"/>
      <c r="K37" s="153"/>
      <c r="L37" s="153"/>
      <c r="M37" s="153"/>
      <c r="P37" s="153"/>
      <c r="Q37" s="153"/>
      <c r="R37" s="153"/>
      <c r="S37" s="345"/>
      <c r="T37" s="345"/>
      <c r="U37" s="383"/>
      <c r="V37" s="383"/>
      <c r="W37" s="344"/>
      <c r="X37" s="383"/>
      <c r="Y37" s="383"/>
      <c r="Z37" s="345"/>
      <c r="AA37" s="344"/>
    </row>
    <row r="38" spans="1:27" ht="106.5" customHeight="1">
      <c r="A38" s="243"/>
      <c r="B38" s="243"/>
      <c r="C38" s="243"/>
      <c r="D38" s="243"/>
      <c r="E38" s="243"/>
      <c r="F38" s="243"/>
      <c r="G38" s="157"/>
      <c r="H38" s="244"/>
      <c r="I38" s="157"/>
      <c r="J38" s="568"/>
      <c r="K38" s="153"/>
      <c r="L38" s="153"/>
      <c r="M38" s="153"/>
      <c r="U38" s="383"/>
      <c r="V38" s="383"/>
      <c r="X38" s="383"/>
      <c r="Y38" s="383"/>
      <c r="AA38" s="368"/>
    </row>
    <row r="39" spans="1:27" ht="106.5" customHeight="1">
      <c r="A39" s="243"/>
      <c r="B39" s="243"/>
      <c r="C39" s="243"/>
      <c r="D39" s="243"/>
      <c r="E39" s="243"/>
      <c r="F39" s="243"/>
      <c r="G39" s="157"/>
      <c r="H39" s="244"/>
      <c r="I39" s="157"/>
      <c r="J39" s="568"/>
      <c r="K39" s="153"/>
      <c r="L39" s="153"/>
      <c r="M39" s="153"/>
      <c r="U39" s="383"/>
      <c r="V39" s="383"/>
      <c r="X39" s="383"/>
      <c r="Y39" s="383"/>
      <c r="AA39" s="368"/>
    </row>
    <row r="40" spans="1:27" ht="106.5" customHeight="1">
      <c r="A40" s="243"/>
      <c r="B40" s="243"/>
      <c r="C40" s="243"/>
      <c r="D40" s="243"/>
      <c r="E40" s="243"/>
      <c r="F40" s="243"/>
      <c r="G40" s="157"/>
      <c r="H40" s="244"/>
      <c r="I40" s="157"/>
      <c r="J40" s="568"/>
      <c r="K40" s="153"/>
      <c r="L40" s="153"/>
      <c r="M40" s="153"/>
      <c r="U40" s="383"/>
      <c r="V40" s="383"/>
      <c r="X40" s="383"/>
      <c r="Y40" s="383"/>
      <c r="AA40" s="368"/>
    </row>
    <row r="41" spans="1:27" ht="106.5" customHeight="1">
      <c r="A41" s="243"/>
      <c r="B41" s="243"/>
      <c r="C41" s="243"/>
      <c r="D41" s="243"/>
      <c r="E41" s="243"/>
      <c r="F41" s="243"/>
      <c r="G41" s="157"/>
      <c r="H41" s="244"/>
      <c r="I41" s="157"/>
      <c r="J41" s="568"/>
      <c r="K41" s="153"/>
      <c r="L41" s="153"/>
      <c r="M41" s="153"/>
      <c r="P41" s="153"/>
      <c r="Q41" s="153"/>
      <c r="R41" s="153"/>
      <c r="S41" s="345"/>
      <c r="T41" s="345"/>
      <c r="U41" s="383"/>
      <c r="V41" s="385"/>
      <c r="W41" s="344"/>
      <c r="X41" s="383"/>
      <c r="Y41" s="385"/>
      <c r="Z41" s="345"/>
      <c r="AA41" s="344"/>
    </row>
    <row r="42" spans="1:27" ht="106.5" customHeight="1">
      <c r="A42" s="243"/>
      <c r="B42" s="243"/>
      <c r="C42" s="243"/>
      <c r="D42" s="243"/>
      <c r="E42" s="243"/>
      <c r="F42" s="243"/>
      <c r="G42" s="157"/>
      <c r="H42" s="244"/>
      <c r="I42" s="157"/>
      <c r="J42" s="568"/>
      <c r="K42" s="153"/>
      <c r="L42" s="153"/>
      <c r="M42" s="153"/>
      <c r="U42" s="383"/>
      <c r="V42" s="385"/>
      <c r="X42" s="383"/>
      <c r="Y42" s="385"/>
      <c r="AA42" s="368"/>
    </row>
    <row r="43" spans="1:27" ht="106.5" customHeight="1">
      <c r="A43" s="243"/>
      <c r="B43" s="243"/>
      <c r="C43" s="243"/>
      <c r="D43" s="243"/>
      <c r="E43" s="243"/>
      <c r="F43" s="243"/>
      <c r="G43" s="157"/>
      <c r="H43" s="244"/>
      <c r="I43" s="157"/>
      <c r="J43" s="568"/>
      <c r="K43" s="153"/>
      <c r="L43" s="153"/>
      <c r="M43" s="153"/>
      <c r="U43" s="383"/>
      <c r="V43" s="383"/>
      <c r="X43" s="383"/>
      <c r="Y43" s="383"/>
      <c r="AA43" s="368"/>
    </row>
    <row r="44" spans="1:27" ht="106.5" customHeight="1">
      <c r="A44" s="243"/>
      <c r="B44" s="243"/>
      <c r="C44" s="243"/>
      <c r="D44" s="243"/>
      <c r="E44" s="243"/>
      <c r="F44" s="243"/>
      <c r="G44" s="157"/>
      <c r="H44" s="244"/>
      <c r="I44" s="157"/>
      <c r="J44" s="568"/>
      <c r="K44" s="153"/>
      <c r="L44" s="153"/>
      <c r="M44" s="153"/>
      <c r="U44" s="383"/>
      <c r="V44" s="383"/>
      <c r="X44" s="383"/>
      <c r="Y44" s="383"/>
      <c r="AA44" s="368"/>
    </row>
    <row r="45" spans="1:27" ht="106.5" customHeight="1">
      <c r="A45" s="243"/>
      <c r="B45" s="243"/>
      <c r="C45" s="243"/>
      <c r="D45" s="243"/>
      <c r="E45" s="243"/>
      <c r="F45" s="243"/>
      <c r="G45" s="157"/>
      <c r="H45" s="244"/>
      <c r="I45" s="157"/>
      <c r="J45" s="568"/>
      <c r="K45" s="153"/>
      <c r="L45" s="153"/>
      <c r="M45" s="153"/>
      <c r="U45" s="383"/>
      <c r="V45" s="383"/>
      <c r="X45" s="383"/>
      <c r="Y45" s="383"/>
      <c r="AA45" s="368"/>
    </row>
    <row r="46" spans="1:27" ht="106.5" customHeight="1">
      <c r="A46" s="243"/>
      <c r="B46" s="243"/>
      <c r="C46" s="243"/>
      <c r="D46" s="243"/>
      <c r="E46" s="243"/>
      <c r="F46" s="243"/>
      <c r="G46" s="157"/>
      <c r="H46" s="244"/>
      <c r="I46" s="157"/>
      <c r="J46" s="568"/>
      <c r="K46" s="153"/>
      <c r="L46" s="153"/>
      <c r="M46" s="153"/>
      <c r="U46" s="383"/>
      <c r="V46" s="383"/>
      <c r="X46" s="383"/>
      <c r="Y46" s="383"/>
      <c r="AA46" s="368"/>
    </row>
    <row r="47" spans="1:27" ht="106.5" customHeight="1">
      <c r="A47" s="243"/>
      <c r="B47" s="243"/>
      <c r="C47" s="243"/>
      <c r="D47" s="243"/>
      <c r="E47" s="243"/>
      <c r="F47" s="243"/>
      <c r="G47" s="157"/>
      <c r="H47" s="244"/>
      <c r="I47" s="157"/>
      <c r="J47" s="568"/>
      <c r="K47" s="153"/>
      <c r="L47" s="153"/>
      <c r="M47" s="153"/>
      <c r="U47" s="383"/>
      <c r="V47" s="383"/>
      <c r="X47" s="383"/>
      <c r="Y47" s="383"/>
      <c r="AA47" s="368"/>
    </row>
    <row r="48" spans="1:27" ht="106.5" customHeight="1">
      <c r="A48" s="243"/>
      <c r="B48" s="243"/>
      <c r="C48" s="243"/>
      <c r="D48" s="243"/>
      <c r="E48" s="243"/>
      <c r="F48" s="243"/>
      <c r="G48" s="157"/>
      <c r="H48" s="244"/>
      <c r="I48" s="157"/>
      <c r="J48" s="568"/>
      <c r="K48" s="153"/>
      <c r="L48" s="153"/>
      <c r="M48" s="153"/>
      <c r="U48" s="383"/>
      <c r="V48" s="383"/>
      <c r="X48" s="383"/>
      <c r="Y48" s="383"/>
      <c r="AA48" s="368"/>
    </row>
    <row r="49" spans="1:27" ht="106.5" customHeight="1">
      <c r="A49" s="243"/>
      <c r="B49" s="243"/>
      <c r="C49" s="243"/>
      <c r="D49" s="243"/>
      <c r="E49" s="243"/>
      <c r="F49" s="243"/>
      <c r="G49" s="157"/>
      <c r="H49" s="244"/>
      <c r="I49" s="157"/>
      <c r="J49" s="568"/>
      <c r="K49" s="153"/>
      <c r="L49" s="153"/>
      <c r="M49" s="153"/>
      <c r="U49" s="383"/>
      <c r="V49" s="383"/>
      <c r="X49" s="383"/>
      <c r="Y49" s="383"/>
      <c r="AA49" s="368"/>
    </row>
    <row r="50" spans="1:27" ht="106.5" customHeight="1">
      <c r="A50" s="243"/>
      <c r="B50" s="243"/>
      <c r="C50" s="243"/>
      <c r="D50" s="243"/>
      <c r="E50" s="243"/>
      <c r="F50" s="243"/>
      <c r="G50" s="157"/>
      <c r="H50" s="244"/>
      <c r="I50" s="157"/>
      <c r="J50" s="568"/>
      <c r="K50" s="153"/>
      <c r="L50" s="153"/>
      <c r="M50" s="153"/>
      <c r="U50" s="383"/>
      <c r="V50" s="385"/>
      <c r="X50" s="383"/>
      <c r="Y50" s="385"/>
      <c r="AA50" s="368"/>
    </row>
    <row r="51" spans="1:27" ht="106.5" customHeight="1">
      <c r="A51" s="243"/>
      <c r="B51" s="243"/>
      <c r="C51" s="243"/>
      <c r="D51" s="243"/>
      <c r="E51" s="243"/>
      <c r="F51" s="243"/>
      <c r="G51" s="157"/>
      <c r="H51" s="244"/>
      <c r="I51" s="157"/>
      <c r="J51" s="568"/>
      <c r="K51" s="153"/>
      <c r="L51" s="153"/>
      <c r="M51" s="153"/>
      <c r="U51" s="383"/>
      <c r="V51" s="385"/>
      <c r="X51" s="383"/>
      <c r="Y51" s="385"/>
      <c r="AA51" s="368"/>
    </row>
    <row r="52" spans="1:27" ht="106.5" customHeight="1">
      <c r="A52" s="243"/>
      <c r="B52" s="243"/>
      <c r="C52" s="243"/>
      <c r="D52" s="243"/>
      <c r="E52" s="243"/>
      <c r="F52" s="243"/>
      <c r="G52" s="157"/>
      <c r="H52" s="244"/>
      <c r="I52" s="157"/>
      <c r="J52" s="568"/>
      <c r="K52" s="153"/>
      <c r="L52" s="153"/>
      <c r="M52" s="153"/>
      <c r="U52" s="383"/>
      <c r="V52" s="383"/>
      <c r="X52" s="383"/>
      <c r="Y52" s="383"/>
      <c r="AA52" s="368"/>
    </row>
    <row r="53" spans="1:27" ht="106.5" customHeight="1">
      <c r="A53" s="243"/>
      <c r="B53" s="243"/>
      <c r="C53" s="243"/>
      <c r="D53" s="243"/>
      <c r="E53" s="243"/>
      <c r="F53" s="243"/>
      <c r="G53" s="157"/>
      <c r="H53" s="244"/>
      <c r="I53" s="157"/>
      <c r="J53" s="568"/>
      <c r="K53" s="153"/>
      <c r="L53" s="153"/>
      <c r="M53" s="153"/>
      <c r="U53" s="383"/>
      <c r="V53" s="383"/>
      <c r="X53" s="383"/>
      <c r="Y53" s="383"/>
      <c r="AA53" s="368"/>
    </row>
    <row r="54" spans="1:27" ht="106.5" customHeight="1">
      <c r="A54" s="243"/>
      <c r="B54" s="243"/>
      <c r="C54" s="243"/>
      <c r="D54" s="243"/>
      <c r="E54" s="243"/>
      <c r="F54" s="243"/>
      <c r="G54" s="157"/>
      <c r="H54" s="244"/>
      <c r="I54" s="157"/>
      <c r="J54" s="568"/>
      <c r="K54" s="153"/>
      <c r="L54" s="153"/>
      <c r="M54" s="153"/>
      <c r="U54" s="383"/>
      <c r="V54" s="383"/>
      <c r="X54" s="383"/>
      <c r="Y54" s="383"/>
      <c r="AA54" s="368"/>
    </row>
    <row r="55" spans="1:27" ht="106.5" customHeight="1">
      <c r="A55" s="243"/>
      <c r="B55" s="243"/>
      <c r="C55" s="243"/>
      <c r="D55" s="243"/>
      <c r="E55" s="243"/>
      <c r="F55" s="243"/>
      <c r="G55" s="157"/>
      <c r="H55" s="244"/>
      <c r="I55" s="157"/>
      <c r="J55" s="568"/>
      <c r="K55" s="153"/>
      <c r="L55" s="153"/>
      <c r="M55" s="153"/>
      <c r="U55" s="383"/>
      <c r="V55" s="383"/>
      <c r="X55" s="383"/>
      <c r="Y55" s="383"/>
      <c r="AA55" s="368"/>
    </row>
    <row r="56" spans="1:27" ht="106.5" customHeight="1">
      <c r="A56" s="243"/>
      <c r="B56" s="243"/>
      <c r="C56" s="243"/>
      <c r="D56" s="243"/>
      <c r="E56" s="243"/>
      <c r="F56" s="243"/>
      <c r="G56" s="157"/>
      <c r="H56" s="244"/>
      <c r="I56" s="157"/>
      <c r="J56" s="568"/>
      <c r="K56" s="153"/>
      <c r="L56" s="153"/>
      <c r="M56" s="153"/>
      <c r="U56" s="383"/>
      <c r="V56" s="383"/>
      <c r="X56" s="383"/>
      <c r="Y56" s="383"/>
      <c r="AA56" s="368"/>
    </row>
    <row r="57" spans="1:27" ht="106.5" customHeight="1">
      <c r="A57" s="429"/>
      <c r="B57" s="429"/>
      <c r="C57" s="429"/>
      <c r="D57" s="429"/>
      <c r="E57" s="429"/>
      <c r="F57" s="429"/>
      <c r="G57" s="154"/>
      <c r="H57" s="244"/>
      <c r="I57" s="161"/>
      <c r="J57" s="569"/>
      <c r="K57" s="162"/>
      <c r="L57" s="162"/>
      <c r="M57" s="162"/>
      <c r="U57" s="383"/>
      <c r="V57" s="383"/>
      <c r="X57" s="383"/>
      <c r="Y57" s="383"/>
      <c r="AA57" s="368"/>
    </row>
    <row r="58" spans="1:27" ht="106.5" customHeight="1">
      <c r="A58" s="243"/>
      <c r="B58" s="243"/>
      <c r="C58" s="243"/>
      <c r="D58" s="243"/>
      <c r="E58" s="243"/>
      <c r="F58" s="243"/>
      <c r="G58" s="157"/>
      <c r="H58" s="244"/>
      <c r="I58" s="155"/>
      <c r="J58" s="570"/>
      <c r="K58" s="153"/>
      <c r="L58" s="153"/>
      <c r="M58" s="153"/>
      <c r="U58" s="383"/>
      <c r="V58" s="383"/>
      <c r="X58" s="383"/>
      <c r="Y58" s="383"/>
      <c r="AA58" s="368"/>
    </row>
    <row r="59" spans="1:27" ht="106.5" customHeight="1">
      <c r="A59" s="671"/>
      <c r="B59" s="671"/>
      <c r="C59" s="671"/>
      <c r="D59" s="671"/>
      <c r="E59" s="671"/>
      <c r="F59" s="671"/>
      <c r="G59" s="671"/>
      <c r="H59" s="671"/>
      <c r="I59" s="671"/>
      <c r="J59" s="671"/>
      <c r="K59" s="671"/>
      <c r="L59" s="671"/>
      <c r="M59" s="167"/>
      <c r="U59" s="383"/>
      <c r="V59" s="383"/>
      <c r="X59" s="383"/>
      <c r="Y59" s="383"/>
      <c r="AA59" s="368"/>
    </row>
    <row r="60" spans="1:27" ht="106.5" customHeight="1">
      <c r="A60" s="676"/>
      <c r="B60" s="676"/>
      <c r="C60" s="676"/>
      <c r="D60" s="676"/>
      <c r="E60" s="676"/>
      <c r="F60" s="676"/>
      <c r="G60" s="676"/>
      <c r="H60" s="676"/>
      <c r="I60" s="676"/>
      <c r="J60" s="676"/>
      <c r="K60" s="676"/>
      <c r="L60" s="676"/>
      <c r="M60" s="154"/>
      <c r="P60" s="153"/>
      <c r="Q60" s="153"/>
      <c r="R60" s="153"/>
      <c r="S60" s="345"/>
      <c r="T60" s="345"/>
      <c r="U60" s="383"/>
      <c r="V60" s="383"/>
      <c r="W60" s="344"/>
      <c r="X60" s="383"/>
      <c r="Y60" s="383"/>
      <c r="Z60" s="345"/>
      <c r="AA60" s="344"/>
    </row>
    <row r="61" spans="1:27" ht="106.5" customHeight="1">
      <c r="A61" s="243"/>
      <c r="B61" s="243"/>
      <c r="C61" s="243"/>
      <c r="D61" s="243"/>
      <c r="E61" s="243"/>
      <c r="F61" s="243"/>
      <c r="G61" s="157"/>
      <c r="H61" s="244"/>
      <c r="I61" s="157"/>
      <c r="J61" s="568"/>
      <c r="K61" s="153"/>
      <c r="L61" s="153"/>
      <c r="M61" s="153"/>
      <c r="U61" s="383"/>
      <c r="V61" s="383"/>
      <c r="X61" s="383"/>
      <c r="Y61" s="383"/>
      <c r="AA61" s="368"/>
    </row>
    <row r="62" spans="1:27" ht="106.5" customHeight="1">
      <c r="A62" s="430"/>
      <c r="B62" s="430"/>
      <c r="C62" s="430"/>
      <c r="D62" s="430"/>
      <c r="E62" s="430"/>
      <c r="F62" s="430"/>
      <c r="G62" s="506"/>
      <c r="H62" s="413"/>
      <c r="I62" s="160"/>
      <c r="J62" s="571"/>
      <c r="K62" s="153"/>
      <c r="L62" s="153"/>
      <c r="M62" s="153"/>
      <c r="U62" s="383"/>
      <c r="V62" s="383"/>
      <c r="X62" s="383"/>
      <c r="Y62" s="383"/>
      <c r="AA62" s="368"/>
    </row>
    <row r="63" spans="1:27" ht="106.5" customHeight="1">
      <c r="A63" s="677"/>
      <c r="B63" s="677"/>
      <c r="C63" s="677"/>
      <c r="D63" s="677"/>
      <c r="E63" s="677"/>
      <c r="F63" s="677"/>
      <c r="G63" s="677"/>
      <c r="H63" s="677"/>
      <c r="I63" s="677"/>
      <c r="J63" s="677"/>
      <c r="K63" s="163"/>
      <c r="L63" s="153"/>
      <c r="M63" s="153"/>
      <c r="U63" s="383"/>
      <c r="V63" s="383"/>
      <c r="X63" s="383"/>
      <c r="Y63" s="383"/>
      <c r="AA63" s="368"/>
    </row>
    <row r="64" spans="1:27" ht="106.5" customHeight="1">
      <c r="A64" s="430"/>
      <c r="B64" s="430"/>
      <c r="C64" s="430"/>
      <c r="D64" s="430"/>
      <c r="E64" s="430"/>
      <c r="F64" s="430"/>
      <c r="G64" s="506"/>
      <c r="H64" s="666"/>
      <c r="I64" s="666"/>
      <c r="J64" s="666"/>
      <c r="K64" s="163"/>
      <c r="L64" s="153"/>
      <c r="M64" s="153"/>
      <c r="U64" s="383"/>
      <c r="V64" s="383"/>
      <c r="X64" s="383"/>
      <c r="Y64" s="383"/>
      <c r="AA64" s="368"/>
    </row>
    <row r="65" spans="1:27" ht="106.5" customHeight="1">
      <c r="A65" s="430"/>
      <c r="B65" s="430"/>
      <c r="C65" s="430"/>
      <c r="D65" s="430"/>
      <c r="E65" s="430"/>
      <c r="F65" s="430"/>
      <c r="G65" s="506"/>
      <c r="H65" s="666"/>
      <c r="I65" s="666"/>
      <c r="J65" s="666"/>
      <c r="K65" s="163"/>
      <c r="L65" s="153"/>
      <c r="M65" s="153"/>
      <c r="U65" s="383"/>
      <c r="V65" s="383"/>
      <c r="X65" s="383"/>
      <c r="Y65" s="383"/>
      <c r="AA65" s="368"/>
    </row>
    <row r="66" spans="1:27" ht="106.5" customHeight="1">
      <c r="A66" s="487"/>
      <c r="B66" s="487"/>
      <c r="C66" s="487"/>
      <c r="D66" s="487"/>
      <c r="E66" s="487"/>
      <c r="F66" s="487"/>
      <c r="G66" s="507"/>
      <c r="H66" s="666"/>
      <c r="I66" s="666"/>
      <c r="J66" s="666"/>
      <c r="K66" s="163"/>
      <c r="L66" s="153"/>
      <c r="M66" s="153"/>
      <c r="U66" s="383"/>
      <c r="V66" s="383"/>
      <c r="X66" s="383"/>
      <c r="Y66" s="383"/>
      <c r="AA66" s="368"/>
    </row>
    <row r="67" spans="1:27" ht="106.5" customHeight="1">
      <c r="A67" s="487"/>
      <c r="B67" s="487"/>
      <c r="C67" s="487"/>
      <c r="D67" s="487"/>
      <c r="E67" s="487"/>
      <c r="F67" s="487"/>
      <c r="G67" s="507"/>
      <c r="H67" s="666"/>
      <c r="I67" s="666"/>
      <c r="J67" s="666"/>
      <c r="K67" s="163"/>
      <c r="L67" s="153"/>
      <c r="M67" s="153"/>
      <c r="U67" s="383"/>
      <c r="V67" s="383"/>
      <c r="X67" s="383"/>
      <c r="Y67" s="383"/>
      <c r="AA67" s="368"/>
    </row>
    <row r="68" spans="1:27" ht="106.5" customHeight="1">
      <c r="A68" s="487"/>
      <c r="B68" s="487"/>
      <c r="C68" s="487"/>
      <c r="D68" s="487"/>
      <c r="E68" s="487"/>
      <c r="F68" s="487"/>
      <c r="G68" s="507"/>
      <c r="H68" s="413"/>
      <c r="I68" s="163"/>
      <c r="J68" s="572"/>
      <c r="K68" s="160"/>
      <c r="L68" s="153"/>
      <c r="M68" s="153"/>
      <c r="U68" s="383"/>
      <c r="V68" s="383"/>
      <c r="X68" s="383"/>
      <c r="Y68" s="383"/>
      <c r="AA68" s="368"/>
    </row>
    <row r="69" spans="1:27" ht="106.5" customHeight="1">
      <c r="A69" s="668"/>
      <c r="B69" s="668"/>
      <c r="C69" s="668"/>
      <c r="D69" s="668"/>
      <c r="E69" s="668"/>
      <c r="F69" s="668"/>
      <c r="G69" s="668"/>
      <c r="H69" s="668"/>
      <c r="I69" s="668"/>
      <c r="J69" s="668"/>
      <c r="K69" s="668"/>
      <c r="L69" s="668"/>
      <c r="M69" s="502"/>
      <c r="U69" s="383"/>
      <c r="V69" s="383"/>
      <c r="X69" s="383"/>
      <c r="Y69" s="383"/>
      <c r="AA69" s="368"/>
    </row>
    <row r="70" spans="1:27" ht="106.5" customHeight="1">
      <c r="A70" s="243"/>
      <c r="B70" s="243"/>
      <c r="C70" s="243"/>
      <c r="D70" s="243"/>
      <c r="E70" s="243"/>
      <c r="F70" s="243"/>
      <c r="G70" s="157"/>
      <c r="H70" s="244"/>
      <c r="I70" s="157"/>
      <c r="J70" s="568"/>
      <c r="K70" s="162"/>
      <c r="L70" s="162"/>
      <c r="M70" s="162"/>
      <c r="U70" s="383"/>
      <c r="V70" s="383"/>
      <c r="X70" s="383"/>
      <c r="Y70" s="383"/>
      <c r="AA70" s="368"/>
    </row>
    <row r="71" spans="1:27" ht="106.5" customHeight="1">
      <c r="A71" s="488"/>
      <c r="B71" s="488"/>
      <c r="C71" s="488"/>
      <c r="D71" s="488"/>
      <c r="E71" s="488"/>
      <c r="F71" s="488"/>
      <c r="G71" s="167"/>
      <c r="H71" s="414"/>
      <c r="I71" s="154"/>
      <c r="J71" s="573"/>
      <c r="K71" s="511"/>
      <c r="L71" s="511"/>
      <c r="M71" s="511"/>
      <c r="O71" s="153"/>
      <c r="P71" s="153"/>
      <c r="Q71" s="153"/>
      <c r="R71" s="153"/>
      <c r="S71" s="345"/>
      <c r="T71" s="345"/>
      <c r="U71" s="344"/>
      <c r="V71" s="383"/>
      <c r="W71" s="344"/>
      <c r="X71" s="344"/>
      <c r="Y71" s="383"/>
      <c r="Z71" s="345"/>
      <c r="AA71" s="344"/>
    </row>
    <row r="72" spans="1:27" ht="106.5" customHeight="1">
      <c r="A72" s="429"/>
      <c r="B72" s="429"/>
      <c r="C72" s="429"/>
      <c r="D72" s="429"/>
      <c r="E72" s="429"/>
      <c r="F72" s="429"/>
      <c r="G72" s="154"/>
      <c r="H72" s="415"/>
      <c r="I72" s="154"/>
      <c r="J72" s="573"/>
      <c r="K72" s="162"/>
      <c r="L72" s="162"/>
      <c r="M72" s="162"/>
      <c r="O72" s="153"/>
      <c r="P72" s="153"/>
      <c r="Q72" s="153"/>
      <c r="R72" s="153"/>
      <c r="S72" s="345"/>
      <c r="T72" s="345"/>
      <c r="U72" s="344"/>
      <c r="V72" s="383"/>
      <c r="W72" s="344"/>
      <c r="X72" s="344"/>
      <c r="Y72" s="383"/>
      <c r="Z72" s="345"/>
      <c r="AA72" s="345"/>
    </row>
    <row r="73" spans="1:27" ht="106.5" customHeight="1">
      <c r="A73" s="489"/>
      <c r="B73" s="489"/>
      <c r="C73" s="489"/>
      <c r="D73" s="489"/>
      <c r="E73" s="489"/>
      <c r="F73" s="489"/>
      <c r="G73" s="508"/>
      <c r="H73" s="416"/>
      <c r="I73" s="164"/>
      <c r="J73" s="574"/>
      <c r="K73" s="176"/>
      <c r="L73" s="179"/>
      <c r="M73" s="179"/>
      <c r="O73" s="153"/>
      <c r="P73" s="153"/>
      <c r="Q73" s="153"/>
      <c r="R73" s="153"/>
      <c r="S73" s="345"/>
      <c r="T73" s="345"/>
      <c r="U73" s="344"/>
      <c r="V73" s="383"/>
      <c r="W73" s="344"/>
      <c r="X73" s="344"/>
      <c r="Y73" s="383"/>
      <c r="Z73" s="345"/>
      <c r="AA73" s="384"/>
    </row>
    <row r="74" spans="1:27" ht="106.5" customHeight="1">
      <c r="A74" s="490"/>
      <c r="B74" s="490"/>
      <c r="C74" s="490"/>
      <c r="D74" s="490"/>
      <c r="E74" s="490"/>
      <c r="F74" s="490"/>
      <c r="G74" s="509"/>
      <c r="H74" s="417"/>
      <c r="I74" s="164"/>
      <c r="J74" s="575"/>
      <c r="K74" s="513"/>
      <c r="L74" s="176"/>
      <c r="M74" s="176"/>
    </row>
    <row r="75" spans="1:27" ht="106.5" customHeight="1">
      <c r="A75" s="490"/>
      <c r="B75" s="490"/>
      <c r="C75" s="490"/>
      <c r="D75" s="490"/>
      <c r="E75" s="490"/>
      <c r="F75" s="490"/>
      <c r="G75" s="509"/>
      <c r="H75" s="418"/>
      <c r="I75" s="164"/>
      <c r="J75" s="575"/>
      <c r="K75" s="514"/>
      <c r="L75" s="179"/>
      <c r="M75" s="179"/>
    </row>
    <row r="76" spans="1:27" ht="106.5" customHeight="1">
      <c r="A76" s="491"/>
      <c r="B76" s="491"/>
      <c r="C76" s="491"/>
      <c r="D76" s="491"/>
      <c r="E76" s="491"/>
      <c r="F76" s="491"/>
      <c r="G76" s="165"/>
      <c r="H76" s="417"/>
      <c r="I76" s="164"/>
      <c r="J76" s="574"/>
      <c r="K76" s="176"/>
      <c r="L76" s="179"/>
      <c r="M76" s="179"/>
    </row>
    <row r="77" spans="1:27" ht="106.5" customHeight="1">
      <c r="A77" s="491"/>
      <c r="B77" s="491"/>
      <c r="C77" s="491"/>
      <c r="D77" s="491"/>
      <c r="E77" s="491"/>
      <c r="F77" s="491"/>
      <c r="G77" s="165"/>
      <c r="H77" s="417"/>
      <c r="I77" s="164"/>
      <c r="J77" s="574"/>
      <c r="K77" s="176"/>
      <c r="L77" s="179"/>
      <c r="M77" s="179"/>
    </row>
    <row r="78" spans="1:27" ht="106.5" customHeight="1">
      <c r="A78" s="490"/>
      <c r="B78" s="490"/>
      <c r="C78" s="490"/>
      <c r="D78" s="490"/>
      <c r="E78" s="490"/>
      <c r="F78" s="490"/>
      <c r="G78" s="509"/>
      <c r="H78" s="417"/>
      <c r="I78" s="164"/>
      <c r="J78" s="574"/>
      <c r="K78" s="176"/>
      <c r="L78" s="179"/>
      <c r="M78" s="179"/>
    </row>
    <row r="79" spans="1:27" ht="106.5" customHeight="1">
      <c r="A79" s="490"/>
      <c r="B79" s="490"/>
      <c r="C79" s="490"/>
      <c r="D79" s="490"/>
      <c r="E79" s="490"/>
      <c r="F79" s="490"/>
      <c r="G79" s="509"/>
      <c r="H79" s="418"/>
      <c r="I79" s="164"/>
      <c r="J79" s="574"/>
      <c r="K79" s="176"/>
      <c r="L79" s="179"/>
      <c r="M79" s="179"/>
    </row>
    <row r="80" spans="1:27" ht="106.5" customHeight="1">
      <c r="A80" s="490"/>
      <c r="B80" s="490"/>
      <c r="C80" s="490"/>
      <c r="D80" s="490"/>
      <c r="E80" s="490"/>
      <c r="F80" s="490"/>
      <c r="G80" s="509"/>
      <c r="H80" s="417"/>
      <c r="I80" s="164"/>
      <c r="J80" s="574"/>
      <c r="K80" s="176"/>
      <c r="L80" s="179"/>
      <c r="M80" s="179"/>
    </row>
    <row r="81" spans="1:13" ht="106.5" customHeight="1">
      <c r="A81" s="490"/>
      <c r="B81" s="490"/>
      <c r="C81" s="490"/>
      <c r="D81" s="490"/>
      <c r="E81" s="490"/>
      <c r="F81" s="490"/>
      <c r="G81" s="509"/>
      <c r="H81" s="417"/>
      <c r="I81" s="164"/>
      <c r="J81" s="574"/>
      <c r="K81" s="176"/>
      <c r="L81" s="179"/>
      <c r="M81" s="179"/>
    </row>
    <row r="82" spans="1:13" ht="106.5" customHeight="1">
      <c r="A82" s="490"/>
      <c r="B82" s="490"/>
      <c r="C82" s="490"/>
      <c r="D82" s="490"/>
      <c r="E82" s="490"/>
      <c r="F82" s="490"/>
      <c r="G82" s="509"/>
      <c r="H82" s="417"/>
      <c r="I82" s="164"/>
      <c r="J82" s="575"/>
      <c r="K82" s="176"/>
      <c r="L82" s="179"/>
      <c r="M82" s="179"/>
    </row>
    <row r="83" spans="1:13" ht="106.5" customHeight="1">
      <c r="A83" s="490"/>
      <c r="B83" s="490"/>
      <c r="C83" s="490"/>
      <c r="D83" s="490"/>
      <c r="E83" s="490"/>
      <c r="F83" s="490"/>
      <c r="G83" s="509"/>
      <c r="H83" s="418"/>
      <c r="I83" s="164"/>
      <c r="J83" s="575"/>
      <c r="K83" s="515"/>
      <c r="L83" s="179"/>
      <c r="M83" s="179"/>
    </row>
    <row r="84" spans="1:13" ht="106.5" customHeight="1">
      <c r="A84" s="491"/>
      <c r="B84" s="491"/>
      <c r="C84" s="491"/>
      <c r="D84" s="491"/>
      <c r="E84" s="491"/>
      <c r="F84" s="491"/>
      <c r="G84" s="165"/>
      <c r="H84" s="419"/>
      <c r="I84" s="164"/>
      <c r="J84" s="574"/>
      <c r="K84" s="176"/>
      <c r="L84" s="179"/>
      <c r="M84" s="179"/>
    </row>
    <row r="85" spans="1:13" ht="106.5" customHeight="1">
      <c r="A85" s="491"/>
      <c r="B85" s="491"/>
      <c r="C85" s="491"/>
      <c r="D85" s="491"/>
      <c r="E85" s="491"/>
      <c r="F85" s="491"/>
      <c r="G85" s="165"/>
      <c r="H85" s="420"/>
      <c r="I85" s="164"/>
      <c r="J85" s="574"/>
      <c r="K85" s="515"/>
      <c r="L85" s="179"/>
      <c r="M85" s="179"/>
    </row>
    <row r="86" spans="1:13" ht="106.5" customHeight="1">
      <c r="A86" s="491"/>
      <c r="B86" s="491"/>
      <c r="C86" s="491"/>
      <c r="D86" s="491"/>
      <c r="E86" s="491"/>
      <c r="F86" s="491"/>
      <c r="G86" s="165"/>
      <c r="H86" s="420"/>
      <c r="I86" s="164"/>
      <c r="J86" s="574"/>
      <c r="K86" s="515"/>
      <c r="L86" s="179"/>
      <c r="M86" s="179"/>
    </row>
    <row r="87" spans="1:13" ht="106.5" customHeight="1">
      <c r="A87" s="489"/>
      <c r="B87" s="489"/>
      <c r="C87" s="489"/>
      <c r="D87" s="489"/>
      <c r="E87" s="489"/>
      <c r="F87" s="489"/>
      <c r="G87" s="508"/>
      <c r="H87" s="421"/>
      <c r="I87" s="164"/>
      <c r="J87" s="574"/>
      <c r="K87" s="176"/>
      <c r="L87" s="179"/>
      <c r="M87" s="179"/>
    </row>
    <row r="88" spans="1:13" ht="106.5" customHeight="1">
      <c r="A88" s="491"/>
      <c r="B88" s="491"/>
      <c r="C88" s="491"/>
      <c r="D88" s="491"/>
      <c r="E88" s="491"/>
      <c r="F88" s="491"/>
      <c r="G88" s="165"/>
      <c r="H88" s="422"/>
      <c r="I88" s="164"/>
      <c r="J88" s="574"/>
      <c r="K88" s="176"/>
      <c r="L88" s="179"/>
      <c r="M88" s="179"/>
    </row>
    <row r="89" spans="1:13" ht="106.5" customHeight="1">
      <c r="A89" s="490"/>
      <c r="B89" s="490"/>
      <c r="C89" s="490"/>
      <c r="D89" s="490"/>
      <c r="E89" s="490"/>
      <c r="F89" s="490"/>
      <c r="G89" s="509"/>
      <c r="H89" s="417"/>
      <c r="I89" s="164"/>
      <c r="J89" s="574"/>
      <c r="K89" s="176"/>
      <c r="L89" s="179"/>
      <c r="M89" s="179"/>
    </row>
    <row r="90" spans="1:13" ht="106.5" customHeight="1">
      <c r="A90" s="491"/>
      <c r="B90" s="491"/>
      <c r="C90" s="491"/>
      <c r="D90" s="491"/>
      <c r="E90" s="491"/>
      <c r="F90" s="491"/>
      <c r="G90" s="165"/>
      <c r="H90" s="420"/>
      <c r="I90" s="164"/>
      <c r="J90" s="574"/>
      <c r="K90" s="515"/>
      <c r="L90" s="179"/>
      <c r="M90" s="179"/>
    </row>
    <row r="91" spans="1:13" ht="106.5" customHeight="1">
      <c r="A91" s="489"/>
      <c r="B91" s="489"/>
      <c r="C91" s="489"/>
      <c r="D91" s="489"/>
      <c r="E91" s="489"/>
      <c r="F91" s="489"/>
      <c r="G91" s="508"/>
      <c r="H91" s="416"/>
      <c r="I91" s="164"/>
      <c r="J91" s="574"/>
      <c r="K91" s="176"/>
      <c r="L91" s="179"/>
      <c r="M91" s="179"/>
    </row>
    <row r="92" spans="1:13" ht="106.5" customHeight="1">
      <c r="A92" s="490"/>
      <c r="B92" s="490"/>
      <c r="C92" s="490"/>
      <c r="D92" s="490"/>
      <c r="E92" s="490"/>
      <c r="F92" s="490"/>
      <c r="G92" s="509"/>
      <c r="H92" s="417"/>
      <c r="I92" s="164"/>
      <c r="J92" s="575"/>
      <c r="K92" s="515"/>
      <c r="L92" s="179"/>
      <c r="M92" s="179"/>
    </row>
    <row r="93" spans="1:13" ht="106.5" customHeight="1">
      <c r="A93" s="490"/>
      <c r="B93" s="490"/>
      <c r="C93" s="490"/>
      <c r="D93" s="490"/>
      <c r="E93" s="490"/>
      <c r="F93" s="490"/>
      <c r="G93" s="509"/>
      <c r="H93" s="417"/>
      <c r="I93" s="165"/>
      <c r="J93" s="574"/>
      <c r="K93" s="515"/>
      <c r="L93" s="179"/>
      <c r="M93" s="179"/>
    </row>
    <row r="94" spans="1:13" ht="106.5" customHeight="1">
      <c r="A94" s="491"/>
      <c r="B94" s="491"/>
      <c r="C94" s="491"/>
      <c r="D94" s="491"/>
      <c r="E94" s="491"/>
      <c r="F94" s="491"/>
      <c r="G94" s="165"/>
      <c r="H94" s="417"/>
      <c r="I94" s="165"/>
      <c r="J94" s="574"/>
      <c r="K94" s="515"/>
      <c r="L94" s="179"/>
      <c r="M94" s="179"/>
    </row>
    <row r="95" spans="1:13" ht="106.5" customHeight="1">
      <c r="A95" s="491"/>
      <c r="B95" s="491"/>
      <c r="C95" s="491"/>
      <c r="D95" s="491"/>
      <c r="E95" s="491"/>
      <c r="F95" s="491"/>
      <c r="G95" s="165"/>
      <c r="H95" s="417"/>
      <c r="I95" s="165"/>
      <c r="J95" s="574"/>
      <c r="K95" s="515"/>
      <c r="L95" s="179"/>
      <c r="M95" s="179"/>
    </row>
    <row r="96" spans="1:13" ht="106.5" customHeight="1">
      <c r="A96" s="491"/>
      <c r="B96" s="491"/>
      <c r="C96" s="491"/>
      <c r="D96" s="491"/>
      <c r="E96" s="491"/>
      <c r="F96" s="491"/>
      <c r="G96" s="165"/>
      <c r="H96" s="417"/>
      <c r="I96" s="165"/>
      <c r="J96" s="574"/>
      <c r="K96" s="515"/>
      <c r="L96" s="179"/>
      <c r="M96" s="179"/>
    </row>
    <row r="97" spans="1:13" ht="106.5" customHeight="1">
      <c r="A97" s="491"/>
      <c r="B97" s="491"/>
      <c r="C97" s="491"/>
      <c r="D97" s="491"/>
      <c r="E97" s="491"/>
      <c r="F97" s="491"/>
      <c r="G97" s="165"/>
      <c r="H97" s="417"/>
      <c r="I97" s="165"/>
      <c r="J97" s="574"/>
      <c r="K97" s="515"/>
      <c r="L97" s="179"/>
      <c r="M97" s="179"/>
    </row>
    <row r="98" spans="1:13" ht="106.5" customHeight="1">
      <c r="A98" s="491"/>
      <c r="B98" s="491"/>
      <c r="C98" s="491"/>
      <c r="D98" s="491"/>
      <c r="E98" s="491"/>
      <c r="F98" s="491"/>
      <c r="G98" s="165"/>
      <c r="H98" s="417"/>
      <c r="I98" s="165"/>
      <c r="J98" s="574"/>
      <c r="K98" s="515"/>
      <c r="L98" s="179"/>
      <c r="M98" s="179"/>
    </row>
    <row r="99" spans="1:13" ht="106.5" customHeight="1">
      <c r="A99" s="491"/>
      <c r="B99" s="491"/>
      <c r="C99" s="491"/>
      <c r="D99" s="491"/>
      <c r="E99" s="491"/>
      <c r="F99" s="491"/>
      <c r="G99" s="165"/>
      <c r="H99" s="417"/>
      <c r="I99" s="165"/>
      <c r="J99" s="574"/>
      <c r="K99" s="515"/>
      <c r="L99" s="179"/>
      <c r="M99" s="179"/>
    </row>
    <row r="100" spans="1:13" ht="106.5" customHeight="1">
      <c r="A100" s="489"/>
      <c r="B100" s="489"/>
      <c r="C100" s="489"/>
      <c r="D100" s="489"/>
      <c r="E100" s="489"/>
      <c r="F100" s="489"/>
      <c r="G100" s="508"/>
      <c r="H100" s="416"/>
      <c r="I100" s="164"/>
      <c r="J100" s="574"/>
      <c r="K100" s="176"/>
      <c r="L100" s="179"/>
      <c r="M100" s="179"/>
    </row>
    <row r="101" spans="1:13" ht="106.5" customHeight="1">
      <c r="A101" s="490"/>
      <c r="B101" s="490"/>
      <c r="C101" s="490"/>
      <c r="D101" s="490"/>
      <c r="E101" s="490"/>
      <c r="F101" s="490"/>
      <c r="G101" s="509"/>
      <c r="H101" s="423"/>
      <c r="I101" s="164"/>
      <c r="J101" s="574"/>
      <c r="K101" s="515"/>
      <c r="L101" s="179"/>
      <c r="M101" s="179"/>
    </row>
    <row r="102" spans="1:13" ht="106.5" customHeight="1">
      <c r="A102" s="490"/>
      <c r="B102" s="490"/>
      <c r="C102" s="490"/>
      <c r="D102" s="490"/>
      <c r="E102" s="490"/>
      <c r="F102" s="490"/>
      <c r="G102" s="509"/>
      <c r="H102" s="417"/>
      <c r="I102" s="165"/>
      <c r="J102" s="576"/>
      <c r="K102" s="515"/>
      <c r="L102" s="179"/>
      <c r="M102" s="179"/>
    </row>
    <row r="103" spans="1:13" ht="106.5" customHeight="1">
      <c r="A103" s="490"/>
      <c r="B103" s="490"/>
      <c r="C103" s="490"/>
      <c r="D103" s="490"/>
      <c r="E103" s="490"/>
      <c r="F103" s="490"/>
      <c r="G103" s="509"/>
      <c r="H103" s="416"/>
      <c r="I103" s="164"/>
      <c r="J103" s="574"/>
      <c r="K103" s="176"/>
      <c r="L103" s="179"/>
      <c r="M103" s="179"/>
    </row>
    <row r="104" spans="1:13" ht="106.5" customHeight="1">
      <c r="A104" s="489"/>
      <c r="B104" s="489"/>
      <c r="C104" s="489"/>
      <c r="D104" s="489"/>
      <c r="E104" s="489"/>
      <c r="F104" s="489"/>
      <c r="G104" s="508"/>
      <c r="H104" s="424"/>
      <c r="I104" s="165"/>
      <c r="J104" s="574"/>
      <c r="K104" s="179"/>
      <c r="L104" s="179"/>
      <c r="M104" s="179"/>
    </row>
    <row r="105" spans="1:13" ht="106.5" customHeight="1">
      <c r="A105" s="489"/>
      <c r="B105" s="489"/>
      <c r="C105" s="489"/>
      <c r="D105" s="489"/>
      <c r="E105" s="489"/>
      <c r="F105" s="489"/>
      <c r="G105" s="508"/>
      <c r="H105" s="424"/>
      <c r="I105" s="165"/>
      <c r="J105" s="574"/>
      <c r="K105" s="176"/>
      <c r="L105" s="179"/>
      <c r="M105" s="179"/>
    </row>
    <row r="106" spans="1:13" ht="106.5" customHeight="1">
      <c r="A106" s="489"/>
      <c r="B106" s="489"/>
      <c r="C106" s="489"/>
      <c r="D106" s="489"/>
      <c r="E106" s="489"/>
      <c r="F106" s="489"/>
      <c r="G106" s="508"/>
      <c r="H106" s="424"/>
      <c r="I106" s="165"/>
      <c r="J106" s="574"/>
      <c r="K106" s="179"/>
      <c r="L106" s="179"/>
      <c r="M106" s="179"/>
    </row>
    <row r="107" spans="1:13" ht="106.5" customHeight="1">
      <c r="A107" s="489"/>
      <c r="B107" s="489"/>
      <c r="C107" s="489"/>
      <c r="D107" s="489"/>
      <c r="E107" s="489"/>
      <c r="F107" s="489"/>
      <c r="G107" s="508"/>
      <c r="H107" s="424"/>
      <c r="I107" s="165"/>
      <c r="J107" s="574"/>
      <c r="K107" s="179"/>
      <c r="L107" s="179"/>
      <c r="M107" s="179"/>
    </row>
    <row r="108" spans="1:13" ht="106.5" customHeight="1">
      <c r="A108" s="489"/>
      <c r="B108" s="489"/>
      <c r="C108" s="489"/>
      <c r="D108" s="489"/>
      <c r="E108" s="489"/>
      <c r="F108" s="489"/>
      <c r="G108" s="508"/>
      <c r="H108" s="417"/>
      <c r="I108" s="165"/>
      <c r="J108" s="574"/>
      <c r="K108" s="179"/>
      <c r="L108" s="179"/>
      <c r="M108" s="179"/>
    </row>
    <row r="109" spans="1:13" ht="106.5" customHeight="1">
      <c r="A109" s="489"/>
      <c r="B109" s="489"/>
      <c r="C109" s="489"/>
      <c r="D109" s="489"/>
      <c r="E109" s="489"/>
      <c r="F109" s="489"/>
      <c r="G109" s="508"/>
      <c r="H109" s="417"/>
      <c r="I109" s="165"/>
      <c r="J109" s="574"/>
      <c r="K109" s="179"/>
      <c r="L109" s="179"/>
      <c r="M109" s="179"/>
    </row>
    <row r="110" spans="1:13" ht="106.5" customHeight="1">
      <c r="A110" s="489"/>
      <c r="B110" s="489"/>
      <c r="C110" s="489"/>
      <c r="D110" s="489"/>
      <c r="E110" s="489"/>
      <c r="F110" s="489"/>
      <c r="G110" s="508"/>
      <c r="H110" s="416"/>
      <c r="I110" s="164"/>
      <c r="J110" s="574"/>
      <c r="K110" s="176"/>
      <c r="L110" s="179"/>
      <c r="M110" s="179"/>
    </row>
    <row r="111" spans="1:13" ht="106.5" customHeight="1">
      <c r="A111" s="490"/>
      <c r="B111" s="490"/>
      <c r="C111" s="490"/>
      <c r="D111" s="490"/>
      <c r="E111" s="490"/>
      <c r="F111" s="490"/>
      <c r="G111" s="509"/>
      <c r="H111" s="424"/>
      <c r="I111" s="165"/>
      <c r="J111" s="574"/>
      <c r="K111" s="179"/>
      <c r="L111" s="179"/>
      <c r="M111" s="179"/>
    </row>
    <row r="112" spans="1:13" ht="106.5" customHeight="1">
      <c r="A112" s="490"/>
      <c r="B112" s="490"/>
      <c r="C112" s="490"/>
      <c r="D112" s="490"/>
      <c r="E112" s="490"/>
      <c r="F112" s="490"/>
      <c r="G112" s="509"/>
      <c r="H112" s="424"/>
      <c r="I112" s="165"/>
      <c r="J112" s="574"/>
      <c r="K112" s="179"/>
      <c r="L112" s="179"/>
      <c r="M112" s="179"/>
    </row>
    <row r="113" spans="1:13" ht="106.5" customHeight="1">
      <c r="A113" s="490"/>
      <c r="B113" s="490"/>
      <c r="C113" s="490"/>
      <c r="D113" s="490"/>
      <c r="E113" s="490"/>
      <c r="F113" s="490"/>
      <c r="G113" s="509"/>
      <c r="H113" s="424"/>
      <c r="I113" s="165"/>
      <c r="J113" s="574"/>
      <c r="K113" s="179"/>
      <c r="L113" s="179"/>
      <c r="M113" s="179"/>
    </row>
    <row r="114" spans="1:13" ht="106.5" customHeight="1">
      <c r="A114" s="490"/>
      <c r="B114" s="490"/>
      <c r="C114" s="490"/>
      <c r="D114" s="490"/>
      <c r="E114" s="490"/>
      <c r="F114" s="490"/>
      <c r="G114" s="509"/>
      <c r="H114" s="424"/>
      <c r="I114" s="165"/>
      <c r="J114" s="574"/>
      <c r="K114" s="179"/>
      <c r="L114" s="179"/>
      <c r="M114" s="179"/>
    </row>
    <row r="115" spans="1:13" ht="106.5" customHeight="1">
      <c r="A115" s="492"/>
      <c r="B115" s="492"/>
      <c r="C115" s="492"/>
      <c r="D115" s="492"/>
      <c r="E115" s="492"/>
      <c r="F115" s="492"/>
      <c r="G115" s="510"/>
      <c r="H115" s="416"/>
      <c r="I115" s="164"/>
      <c r="J115" s="574"/>
      <c r="K115" s="176"/>
      <c r="L115" s="179"/>
      <c r="M115" s="179"/>
    </row>
    <row r="116" spans="1:13" ht="106.5" customHeight="1">
      <c r="A116" s="493"/>
      <c r="B116" s="493"/>
      <c r="C116" s="493"/>
      <c r="D116" s="493"/>
      <c r="E116" s="493"/>
      <c r="F116" s="493"/>
      <c r="G116" s="182"/>
      <c r="H116" s="424"/>
      <c r="I116" s="182"/>
      <c r="J116" s="577"/>
      <c r="K116" s="179"/>
      <c r="L116" s="179"/>
      <c r="M116" s="179"/>
    </row>
    <row r="117" spans="1:13" ht="106.5" customHeight="1">
      <c r="A117" s="493"/>
      <c r="B117" s="493"/>
      <c r="C117" s="493"/>
      <c r="D117" s="493"/>
      <c r="E117" s="493"/>
      <c r="F117" s="493"/>
      <c r="G117" s="182"/>
      <c r="H117" s="424"/>
      <c r="I117" s="182"/>
      <c r="J117" s="577"/>
      <c r="K117" s="179"/>
      <c r="L117" s="179"/>
      <c r="M117" s="179"/>
    </row>
    <row r="118" spans="1:13" ht="106.5" customHeight="1">
      <c r="A118" s="493"/>
      <c r="B118" s="493"/>
      <c r="C118" s="493"/>
      <c r="D118" s="493"/>
      <c r="E118" s="493"/>
      <c r="F118" s="493"/>
      <c r="G118" s="182"/>
      <c r="H118" s="424"/>
      <c r="I118" s="182"/>
      <c r="J118" s="577"/>
      <c r="K118" s="179"/>
      <c r="L118" s="179"/>
      <c r="M118" s="179"/>
    </row>
    <row r="119" spans="1:13" ht="106.5" customHeight="1">
      <c r="A119" s="493"/>
      <c r="B119" s="493"/>
      <c r="C119" s="493"/>
      <c r="D119" s="493"/>
      <c r="E119" s="493"/>
      <c r="F119" s="493"/>
      <c r="G119" s="182"/>
      <c r="H119" s="424"/>
      <c r="I119" s="182"/>
      <c r="J119" s="577"/>
      <c r="K119" s="179"/>
      <c r="L119" s="179"/>
      <c r="M119" s="179"/>
    </row>
    <row r="120" spans="1:13" ht="106.5" customHeight="1">
      <c r="A120" s="493"/>
      <c r="B120" s="493"/>
      <c r="C120" s="493"/>
      <c r="D120" s="493"/>
      <c r="E120" s="493"/>
      <c r="F120" s="493"/>
      <c r="G120" s="182"/>
      <c r="H120" s="424"/>
      <c r="I120" s="182"/>
      <c r="J120" s="577"/>
      <c r="K120" s="179"/>
      <c r="L120" s="179"/>
      <c r="M120" s="179"/>
    </row>
    <row r="121" spans="1:13" ht="106.5" customHeight="1">
      <c r="A121" s="491"/>
      <c r="B121" s="491"/>
      <c r="C121" s="491"/>
      <c r="D121" s="491"/>
      <c r="E121" s="491"/>
      <c r="F121" s="491"/>
      <c r="G121" s="165"/>
      <c r="H121" s="667"/>
      <c r="I121" s="667"/>
      <c r="J121" s="667"/>
      <c r="K121" s="179"/>
      <c r="L121" s="179"/>
      <c r="M121" s="179"/>
    </row>
    <row r="122" spans="1:13" ht="106.5" customHeight="1">
      <c r="A122" s="493"/>
      <c r="B122" s="493"/>
      <c r="C122" s="493"/>
      <c r="D122" s="493"/>
      <c r="E122" s="493"/>
      <c r="F122" s="493"/>
      <c r="G122" s="182"/>
      <c r="H122" s="664"/>
      <c r="I122" s="664"/>
      <c r="J122" s="664"/>
      <c r="K122" s="179"/>
      <c r="L122" s="179"/>
      <c r="M122" s="179"/>
    </row>
    <row r="123" spans="1:13" ht="106.5" customHeight="1">
      <c r="A123" s="493"/>
      <c r="B123" s="493"/>
      <c r="C123" s="493"/>
      <c r="D123" s="493"/>
      <c r="E123" s="493"/>
      <c r="F123" s="493"/>
      <c r="G123" s="182"/>
      <c r="H123" s="665"/>
      <c r="I123" s="665"/>
      <c r="J123" s="665"/>
      <c r="K123" s="179"/>
      <c r="L123" s="179"/>
      <c r="M123" s="179"/>
    </row>
    <row r="124" spans="1:13" ht="106.5" customHeight="1">
      <c r="A124" s="243"/>
      <c r="B124" s="243"/>
      <c r="C124" s="243"/>
      <c r="D124" s="243"/>
      <c r="E124" s="243"/>
      <c r="F124" s="243"/>
      <c r="G124" s="157"/>
      <c r="H124" s="244"/>
      <c r="I124" s="157"/>
      <c r="J124" s="568"/>
      <c r="K124" s="153"/>
      <c r="L124" s="153"/>
      <c r="M124" s="153"/>
    </row>
    <row r="125" spans="1:13" ht="106.5" customHeight="1">
      <c r="A125" s="243"/>
      <c r="B125" s="243"/>
      <c r="C125" s="243"/>
      <c r="D125" s="243"/>
      <c r="E125" s="243"/>
      <c r="F125" s="243"/>
      <c r="G125" s="157"/>
      <c r="H125" s="244"/>
      <c r="I125" s="157"/>
      <c r="J125" s="568"/>
      <c r="K125" s="153"/>
      <c r="L125" s="153"/>
      <c r="M125" s="153"/>
    </row>
    <row r="126" spans="1:13" ht="106.5" customHeight="1">
      <c r="A126" s="243"/>
      <c r="B126" s="243"/>
      <c r="C126" s="243"/>
      <c r="D126" s="243"/>
      <c r="E126" s="243"/>
      <c r="F126" s="243"/>
      <c r="G126" s="157"/>
      <c r="H126" s="244"/>
      <c r="I126" s="157"/>
      <c r="J126" s="568"/>
      <c r="K126" s="153"/>
      <c r="L126" s="153"/>
      <c r="M126" s="153"/>
    </row>
    <row r="127" spans="1:13" ht="106.5" customHeight="1">
      <c r="A127" s="243"/>
      <c r="B127" s="243"/>
      <c r="C127" s="243"/>
      <c r="D127" s="243"/>
      <c r="E127" s="243"/>
      <c r="F127" s="243"/>
      <c r="G127" s="157"/>
      <c r="H127" s="244"/>
      <c r="I127" s="157"/>
      <c r="J127" s="568"/>
      <c r="K127" s="153"/>
      <c r="L127" s="153"/>
      <c r="M127" s="153"/>
    </row>
    <row r="128" spans="1:13" ht="106.5" customHeight="1">
      <c r="A128" s="243"/>
      <c r="B128" s="243"/>
      <c r="C128" s="243"/>
      <c r="D128" s="243"/>
      <c r="E128" s="243"/>
      <c r="F128" s="243"/>
      <c r="G128" s="157"/>
      <c r="H128" s="244"/>
      <c r="I128" s="157"/>
      <c r="J128" s="568"/>
      <c r="K128" s="153"/>
      <c r="L128" s="153"/>
      <c r="M128" s="153"/>
    </row>
    <row r="129" spans="1:13" ht="106.5" customHeight="1">
      <c r="A129" s="243"/>
      <c r="B129" s="243"/>
      <c r="C129" s="243"/>
      <c r="D129" s="243"/>
      <c r="E129" s="243"/>
      <c r="F129" s="243"/>
      <c r="G129" s="157"/>
      <c r="H129" s="244"/>
      <c r="I129" s="157"/>
      <c r="J129" s="568"/>
      <c r="K129" s="153"/>
      <c r="L129" s="153"/>
      <c r="M129" s="153"/>
    </row>
    <row r="130" spans="1:13" ht="106.5" customHeight="1">
      <c r="A130" s="243"/>
      <c r="B130" s="243"/>
      <c r="C130" s="243"/>
      <c r="D130" s="243"/>
      <c r="E130" s="243"/>
      <c r="F130" s="243"/>
      <c r="G130" s="157"/>
      <c r="H130" s="244"/>
      <c r="I130" s="157"/>
      <c r="J130" s="568"/>
      <c r="K130" s="153"/>
      <c r="L130" s="153"/>
      <c r="M130" s="153"/>
    </row>
    <row r="131" spans="1:13" ht="106.5" customHeight="1">
      <c r="A131" s="243"/>
      <c r="B131" s="243"/>
      <c r="C131" s="243"/>
      <c r="D131" s="243"/>
      <c r="E131" s="243"/>
      <c r="F131" s="243"/>
      <c r="G131" s="157"/>
      <c r="H131" s="244"/>
      <c r="I131" s="157"/>
      <c r="J131" s="568"/>
      <c r="K131" s="153"/>
      <c r="L131" s="153"/>
      <c r="M131" s="153"/>
    </row>
  </sheetData>
  <sheetProtection formatColumns="0" formatRows="0" selectLockedCells="1"/>
  <customSheetViews>
    <customSheetView guid="{02C2A9AD-9E17-4CEB-86EA-204D1460A62A}" scale="70" showPageBreaks="1" fitToPage="1" printArea="1" hiddenRows="1" hiddenColumns="1" view="pageBreakPreview">
      <selection activeCell="K25" sqref="K25"/>
      <pageMargins left="0" right="0" top="0" bottom="0" header="0" footer="0"/>
      <printOptions horizontalCentered="1"/>
      <pageSetup paperSize="9" scale="44" fitToHeight="0" orientation="landscape" r:id="rId1"/>
      <headerFooter alignWithMargins="0">
        <oddFooter>&amp;R&amp;"Book Antiqua,Bold"&amp;10Schedule-1/ Page &amp;P of &amp;N</oddFooter>
      </headerFooter>
    </customSheetView>
    <customSheetView guid="{D4DE57C7-E521-4428-80BD-545B19793C78}" scale="70" showPageBreaks="1" fitToPage="1" printArea="1" hiddenRows="1" hiddenColumns="1" view="pageBreakPreview">
      <selection activeCell="I20" sqref="I20"/>
      <pageMargins left="0" right="0" top="0" bottom="0" header="0" footer="0"/>
      <printOptions horizontalCentered="1"/>
      <pageSetup paperSize="9" scale="44" fitToHeight="0" orientation="landscape" r:id="rId2"/>
      <headerFooter alignWithMargins="0">
        <oddFooter>&amp;R&amp;"Book Antiqua,Bold"&amp;10Schedule-1/ Page &amp;P of &amp;N</oddFooter>
      </headerFooter>
    </customSheetView>
    <customSheetView guid="{427AF4ED-2BDF-478F-9F0A-595838FA0EC8}" scale="60" showPageBreaks="1" fitToPage="1" printArea="1" hiddenRows="1" hiddenColumns="1" view="pageBreakPreview">
      <selection activeCell="I22" sqref="I22"/>
      <pageMargins left="0" right="0" top="0" bottom="0" header="0" footer="0"/>
      <printOptions horizontalCentered="1"/>
      <pageSetup paperSize="9" scale="50" fitToHeight="0" orientation="landscape" r:id="rId3"/>
      <headerFooter alignWithMargins="0">
        <oddFooter>&amp;R&amp;"Book Antiqua,Bold"&amp;10Schedule-1/ Page &amp;P of &amp;N</oddFooter>
      </headerFooter>
    </customSheetView>
    <customSheetView guid="{EF8F60CB-82F3-477F-A7D3-94F4C70843DC}" scale="70" showPageBreaks="1" fitToPage="1" printArea="1" hiddenRows="1" hiddenColumns="1" view="pageBreakPreview">
      <selection activeCell="I31" sqref="I21:I31"/>
      <pageMargins left="0" right="0" top="0" bottom="0" header="0" footer="0"/>
      <printOptions horizontalCentered="1"/>
      <pageSetup paperSize="9" scale="50" fitToHeight="0" orientation="landscape" r:id="rId4"/>
      <headerFooter alignWithMargins="0">
        <oddFooter>&amp;R&amp;"Book Antiqua,Bold"&amp;10Schedule-1/ Page &amp;P of &amp;N</oddFooter>
      </headerFooter>
    </customSheetView>
    <customSheetView guid="{9658319F-66FC-48F8-AB8A-302F6F77BA10}" scale="65" showPageBreaks="1" fitToPage="1" printArea="1" hiddenColumns="1" view="pageBreakPreview">
      <selection activeCell="O63" sqref="O63"/>
      <pageMargins left="0" right="0" top="0" bottom="0" header="0" footer="0"/>
      <printOptions horizontalCentered="1"/>
      <pageSetup paperSize="9" scale="57" fitToHeight="0" orientation="landscape" r:id="rId5"/>
      <headerFooter alignWithMargins="0">
        <oddFooter>&amp;R&amp;"Book Antiqua,Bold"&amp;10Schedule-1/ Page &amp;P of &amp;N</oddFooter>
      </headerFooter>
    </customSheetView>
    <customSheetView guid="{D4A148BB-8D25-43B9-8797-A9D3AE767B49}" scale="70" showPageBreaks="1" fitToPage="1" printArea="1" hiddenColumns="1" view="pageBreakPreview" topLeftCell="E8">
      <selection activeCell="K21" sqref="K21"/>
      <pageMargins left="0" right="0" top="0" bottom="0" header="0" footer="0"/>
      <printOptions horizontalCentered="1"/>
      <pageSetup paperSize="9" scale="47" fitToHeight="0" orientation="portrait" r:id="rId6"/>
      <headerFooter alignWithMargins="0">
        <oddFooter>&amp;R&amp;"Book Antiqua,Bold"&amp;10Schedule-1/ Page &amp;P of &amp;N</oddFooter>
      </headerFooter>
    </customSheetView>
    <customSheetView guid="{714760DF-5EB1-4543-9C04-C1A23AAE4384}" scale="80" showPageBreaks="1" fitToPage="1" printArea="1" hiddenColumns="1" view="pageBreakPreview" topLeftCell="A25">
      <selection activeCell="K41" sqref="K41"/>
      <pageMargins left="0" right="0" top="0" bottom="0" header="0" footer="0"/>
      <printOptions horizontalCentered="1"/>
      <pageSetup paperSize="9" scale="51" fitToHeight="0" orientation="portrait" r:id="rId7"/>
      <headerFooter alignWithMargins="0">
        <oddFooter>&amp;R&amp;"Book Antiqua,Bold"&amp;10Schedule-1/ Page &amp;P of &amp;N</oddFooter>
      </headerFooter>
    </customSheetView>
    <customSheetView guid="{BE0CEA4D-1A4E-4C32-BF92-B8DA3D3423E5}" scale="80" showPageBreaks="1" fitToPage="1" printArea="1" hiddenColumns="1" view="pageBreakPreview" topLeftCell="A13">
      <selection activeCell="E21" sqref="E21"/>
      <pageMargins left="0" right="0" top="0" bottom="0" header="0" footer="0"/>
      <printOptions horizontalCentered="1"/>
      <pageSetup paperSize="9" scale="70" fitToHeight="0" orientation="portrait" r:id="rId8"/>
      <headerFooter alignWithMargins="0">
        <oddFooter>&amp;R&amp;"Book Antiqua,Bold"&amp;10Schedule-1/ Page &amp;P of &amp;N</oddFooter>
      </headerFooter>
    </customSheetView>
    <customSheetView guid="{3DA0B320-DAF7-4F4A-921A-9FCFD188E8C7}" showPageBreaks="1" fitToPage="1" printArea="1" hiddenRows="1" hiddenColumns="1" view="pageBreakPreview" topLeftCell="A9">
      <selection activeCell="E21" sqref="E21"/>
      <pageMargins left="0" right="0" top="0" bottom="0" header="0" footer="0"/>
      <printOptions horizontalCentered="1"/>
      <pageSetup paperSize="9" fitToHeight="0" orientation="landscape" r:id="rId9"/>
      <headerFooter alignWithMargins="0">
        <oddFooter>&amp;R&amp;"Book Antiqua,Bold"&amp;10Schedule-1/ Page &amp;P of &amp;N</oddFooter>
      </headerFooter>
    </customSheetView>
    <customSheetView guid="{8C0E2163-61BB-48DF-AFAF-5E75147ED450}" showPageBreaks="1" fitToPage="1" printArea="1" hiddenRows="1" hiddenColumns="1" view="pageBreakPreview" topLeftCell="A11">
      <selection activeCell="E21" sqref="E21"/>
      <pageMargins left="0" right="0" top="0" bottom="0" header="0" footer="0"/>
      <printOptions horizontalCentered="1"/>
      <pageSetup paperSize="9" fitToHeight="0" orientation="landscape" r:id="rId10"/>
      <headerFooter alignWithMargins="0">
        <oddFooter>&amp;R&amp;"Book Antiqua,Bold"&amp;10Schedule-1/ Page &amp;P of &amp;N</oddFooter>
      </headerFooter>
    </customSheetView>
    <customSheetView guid="{FD7F7BE1-8CB1-460B-98AB-D33E15FD14E6}" showPageBreaks="1" fitToPage="1" printArea="1" hiddenRows="1" hiddenColumns="1" view="pageBreakPreview" topLeftCell="A67">
      <selection activeCell="E23" sqref="E23"/>
      <pageMargins left="0" right="0" top="0" bottom="0" header="0" footer="0"/>
      <printOptions horizontalCentered="1"/>
      <pageSetup paperSize="9" fitToHeight="0" orientation="landscape" verticalDpi="300" r:id="rId11"/>
      <headerFooter alignWithMargins="0">
        <oddFooter>&amp;R&amp;"Book Antiqua,Bold"&amp;10Schedule-1/ Page &amp;P of &amp;N</oddFooter>
      </headerFooter>
    </customSheetView>
    <customSheetView guid="{1F4837C2-36FF-4422-95DC-EAAD1B4FAC2F}" showPageBreaks="1" fitToPage="1" printArea="1" hiddenColumns="1" view="pageBreakPreview" topLeftCell="A81">
      <selection activeCell="E81" sqref="E81"/>
      <pageMargins left="0" right="0" top="0" bottom="0" header="0" footer="0"/>
      <printOptions horizontalCentered="1"/>
      <pageSetup paperSize="9" fitToHeight="0" orientation="landscape" verticalDpi="300" r:id="rId12"/>
      <headerFooter alignWithMargins="0">
        <oddFooter>&amp;R&amp;"Book Antiqua,Bold"&amp;10Schedule-1/ Page &amp;P of &amp;N</oddFooter>
      </headerFooter>
    </customSheetView>
    <customSheetView guid="{27A45B7A-04F2-4516-B80B-5ED0825D4ED3}" scale="75" showPageBreaks="1" fitToPage="1" printArea="1" hiddenRows="1" hiddenColumns="1" view="pageBreakPreview" topLeftCell="A22">
      <selection activeCell="E33" sqref="E33"/>
      <colBreaks count="1" manualBreakCount="1">
        <brk id="7" max="1048575" man="1"/>
      </colBreaks>
      <pageMargins left="0" right="0" top="0" bottom="0" header="0" footer="0"/>
      <printOptions horizontalCentered="1"/>
      <pageSetup paperSize="9" scale="98" fitToHeight="0" orientation="landscape" verticalDpi="300" r:id="rId13"/>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091A6405-72DB-46E0-B81A-EC53A5C58396}" showPageBreaks="1" printArea="1" hiddenColumns="1" view="pageBreakPreview" topLeftCell="A92">
      <selection activeCell="E18" sqref="E18"/>
      <colBreaks count="1" manualBreakCount="1">
        <brk id="7" max="1048575" man="1"/>
      </colBreaks>
      <pageMargins left="0" right="0" top="0" bottom="0" header="0" footer="0"/>
      <printOptions horizontalCentered="1"/>
      <pageSetup paperSize="9" orientation="landscape" horizontalDpi="300" verticalDpi="300" r:id="rId17"/>
      <headerFooter alignWithMargins="0">
        <oddFooter>&amp;R&amp;"Book Antiqua,Bold"&amp;10Schedule-1/ Page &amp;P of &amp;N</oddFooter>
      </headerFooter>
    </customSheetView>
    <customSheetView guid="{EEE4E2D7-4BFE-4C24-8B93-9FD441A50336}" scale="75" showPageBreaks="1" fitToPage="1" printArea="1" hiddenRows="1" hiddenColumns="1" view="pageBreakPreview" topLeftCell="A230">
      <selection activeCell="E241" sqref="E241:E245"/>
      <colBreaks count="1" manualBreakCount="1">
        <brk id="7" max="1048575" man="1"/>
      </colBreaks>
      <pageMargins left="0" right="0" top="0" bottom="0" header="0" footer="0"/>
      <printOptions horizontalCentered="1"/>
      <pageSetup paperSize="9" scale="98" fitToHeight="0" orientation="landscape" verticalDpi="300" r:id="rId18"/>
      <headerFooter alignWithMargins="0">
        <oddFooter>&amp;R&amp;"Book Antiqua,Bold"&amp;10Schedule-1/ Page &amp;P of &amp;N</oddFooter>
      </headerFooter>
    </customSheetView>
    <customSheetView guid="{E2E57CA5-082B-4C11-AB34-2A298199576B}" scale="85" showPageBreaks="1" fitToPage="1" printArea="1" hiddenColumns="1" view="pageBreakPreview" topLeftCell="B41">
      <selection activeCell="E69" sqref="E69"/>
      <colBreaks count="1" manualBreakCount="1">
        <brk id="7" max="1048575" man="1"/>
      </colBreaks>
      <pageMargins left="0" right="0" top="0" bottom="0" header="0" footer="0"/>
      <printOptions horizontalCentered="1"/>
      <pageSetup paperSize="9" fitToHeight="0" orientation="landscape" verticalDpi="300" r:id="rId19"/>
      <headerFooter alignWithMargins="0">
        <oddFooter>&amp;R&amp;"Book Antiqua,Bold"&amp;10Schedule-1/ Page &amp;P of &amp;N</oddFooter>
      </headerFooter>
    </customSheetView>
    <customSheetView guid="{E8B8E0BD-9CB3-4C7D-9BC6-088FDFCB0B45}" showPageBreaks="1" fitToPage="1" printArea="1" hiddenColumns="1" view="pageBreakPreview" topLeftCell="A10">
      <selection activeCell="E21" sqref="E21"/>
      <pageMargins left="0" right="0" top="0" bottom="0" header="0" footer="0"/>
      <printOptions horizontalCentered="1"/>
      <pageSetup paperSize="9" fitToHeight="0" orientation="landscape" r:id="rId20"/>
      <headerFooter alignWithMargins="0">
        <oddFooter>&amp;R&amp;"Book Antiqua,Bold"&amp;10Schedule-1/ Page &amp;P of &amp;N</oddFooter>
      </headerFooter>
    </customSheetView>
    <customSheetView guid="{CB39F8EE-FAD8-4C4E-B5E9-5EC27AC08528}" scale="80" showPageBreaks="1" fitToPage="1" printArea="1" hiddenColumns="1" view="pageBreakPreview">
      <selection activeCell="K23" sqref="K23"/>
      <pageMargins left="0" right="0" top="0" bottom="0" header="0" footer="0"/>
      <printOptions horizontalCentered="1"/>
      <pageSetup paperSize="9" scale="51" fitToHeight="0" orientation="portrait" r:id="rId21"/>
      <headerFooter alignWithMargins="0">
        <oddFooter>&amp;R&amp;"Book Antiqua,Bold"&amp;10Schedule-1/ Page &amp;P of &amp;N</oddFooter>
      </headerFooter>
    </customSheetView>
    <customSheetView guid="{97B2ED79-AE3F-4DF3-959D-96AE4A0B76A0}" scale="65" showPageBreaks="1" fitToPage="1" printArea="1" hiddenColumns="1" view="pageBreakPreview" topLeftCell="A55">
      <selection activeCell="O63" sqref="O63"/>
      <pageMargins left="0" right="0" top="0" bottom="0" header="0" footer="0"/>
      <printOptions horizontalCentered="1"/>
      <pageSetup paperSize="9" scale="57" fitToHeight="0" orientation="landscape" r:id="rId22"/>
      <headerFooter alignWithMargins="0">
        <oddFooter>&amp;R&amp;"Book Antiqua,Bold"&amp;10Schedule-1/ Page &amp;P of &amp;N</oddFooter>
      </headerFooter>
    </customSheetView>
    <customSheetView guid="{2D068FA3-47E3-4516-81A6-894AA90F7864}" scale="70" showPageBreaks="1" fitToPage="1" printArea="1" hiddenRows="1" hiddenColumns="1" view="pageBreakPreview">
      <selection activeCell="I31" sqref="I21:I31"/>
      <pageMargins left="0" right="0" top="0" bottom="0" header="0" footer="0"/>
      <printOptions horizontalCentered="1"/>
      <pageSetup paperSize="9" scale="50" fitToHeight="0" orientation="landscape" r:id="rId23"/>
      <headerFooter alignWithMargins="0">
        <oddFooter>&amp;R&amp;"Book Antiqua,Bold"&amp;10Schedule-1/ Page &amp;P of &amp;N</oddFooter>
      </headerFooter>
    </customSheetView>
    <customSheetView guid="{25F14B1D-FADD-4C44-AA48-5D402D65337D}" scale="60" showPageBreaks="1" fitToPage="1" printArea="1" hiddenRows="1" hiddenColumns="1" view="pageBreakPreview" topLeftCell="A8">
      <selection activeCell="I23" sqref="I23"/>
      <pageMargins left="0" right="0" top="0" bottom="0" header="0" footer="0"/>
      <printOptions horizontalCentered="1"/>
      <pageSetup paperSize="9" scale="50" fitToHeight="0" orientation="landscape" r:id="rId24"/>
      <headerFooter alignWithMargins="0">
        <oddFooter>&amp;R&amp;"Book Antiqua,Bold"&amp;10Schedule-1/ Page &amp;P of &amp;N</oddFooter>
      </headerFooter>
    </customSheetView>
    <customSheetView guid="{FC366365-2136-48B2-A9F6-DEB708B66B93}" scale="60" showPageBreaks="1" fitToPage="1" printArea="1" hiddenRows="1" hiddenColumns="1" view="pageBreakPreview">
      <selection activeCell="I22" sqref="I22"/>
      <pageMargins left="0" right="0" top="0" bottom="0" header="0" footer="0"/>
      <printOptions horizontalCentered="1"/>
      <pageSetup paperSize="9" scale="50" fitToHeight="0" orientation="landscape" r:id="rId25"/>
      <headerFooter alignWithMargins="0">
        <oddFooter>&amp;R&amp;"Book Antiqua,Bold"&amp;10Schedule-1/ Page &amp;P of &amp;N</oddFooter>
      </headerFooter>
    </customSheetView>
    <customSheetView guid="{FCAAE906-744B-4580-8002-466CC408DAC9}" scale="70" showPageBreaks="1" fitToPage="1" printArea="1" hiddenRows="1" hiddenColumns="1" view="pageBreakPreview">
      <selection activeCell="K25" sqref="K25"/>
      <pageMargins left="0" right="0" top="0" bottom="0" header="0" footer="0"/>
      <printOptions horizontalCentered="1"/>
      <pageSetup paperSize="9" scale="44" fitToHeight="0" orientation="landscape" r:id="rId26"/>
      <headerFooter alignWithMargins="0">
        <oddFooter>&amp;R&amp;"Book Antiqua,Bold"&amp;10Schedule-1/ Page &amp;P of &amp;N</oddFooter>
      </headerFooter>
    </customSheetView>
  </customSheetViews>
  <mergeCells count="32">
    <mergeCell ref="A60:L60"/>
    <mergeCell ref="A63:J63"/>
    <mergeCell ref="U14:V14"/>
    <mergeCell ref="A13:L13"/>
    <mergeCell ref="A1:H1"/>
    <mergeCell ref="A6:H6"/>
    <mergeCell ref="B8:D8"/>
    <mergeCell ref="B10:D10"/>
    <mergeCell ref="B11:D11"/>
    <mergeCell ref="A26:L26"/>
    <mergeCell ref="A4:L4"/>
    <mergeCell ref="A7:J7"/>
    <mergeCell ref="B9:D9"/>
    <mergeCell ref="A20:L20"/>
    <mergeCell ref="AB3:AC3"/>
    <mergeCell ref="AB7:AC7"/>
    <mergeCell ref="AB11:AC11"/>
    <mergeCell ref="AB14:AC14"/>
    <mergeCell ref="A59:L59"/>
    <mergeCell ref="A3:L3"/>
    <mergeCell ref="AB28:AC28"/>
    <mergeCell ref="X14:Y14"/>
    <mergeCell ref="B27:L27"/>
    <mergeCell ref="J16:L16"/>
    <mergeCell ref="H122:J122"/>
    <mergeCell ref="H123:J123"/>
    <mergeCell ref="H64:J64"/>
    <mergeCell ref="H65:J65"/>
    <mergeCell ref="H66:J66"/>
    <mergeCell ref="H67:J67"/>
    <mergeCell ref="H121:J121"/>
    <mergeCell ref="A69:L69"/>
  </mergeCells>
  <phoneticPr fontId="3" type="noConversion"/>
  <conditionalFormatting sqref="E19 G19 K19 E21:E24 G21:G24 K21:K24">
    <cfRule type="expression" dxfId="11" priority="483" stopIfTrue="1">
      <formula>D19&gt;0</formula>
    </cfRule>
    <cfRule type="cellIs" dxfId="10" priority="485" stopIfTrue="1" operator="equal">
      <formula>"a"</formula>
    </cfRule>
  </conditionalFormatting>
  <conditionalFormatting sqref="V19:V24 Y19:Y24">
    <cfRule type="cellIs" dxfId="9" priority="486" stopIfTrue="1" operator="equal">
      <formula>#REF!</formula>
    </cfRule>
  </conditionalFormatting>
  <conditionalFormatting sqref="V28:V36 Y28:Y36 V39:V40 Y39:Y40 V43:V49 Y43:Y49 V52 Y52 V54:V64 Y54:Y64 V66:V70 Y66:Y70">
    <cfRule type="cellIs" dxfId="8" priority="711" stopIfTrue="1" operator="equal">
      <formula>#REF!</formula>
    </cfRule>
  </conditionalFormatting>
  <conditionalFormatting sqref="V41:V42 Y41:Y42 V50:V51 Y50:Y51 K83 K90 K92:K99 K101:K102">
    <cfRule type="cellIs" dxfId="7" priority="710" stopIfTrue="1" operator="equal">
      <formula>"a"</formula>
    </cfRule>
  </conditionalFormatting>
  <dataValidations xWindow="1191" yWindow="586" count="4">
    <dataValidation type="decimal" operator="greaterThan" allowBlank="1" showInputMessage="1" showErrorMessage="1" prompt="PLEASE ENTER NONZERO DECIMAL VALUE" sqref="K19 K21:K24" xr:uid="{00000000-0002-0000-0400-000000000000}">
      <formula1>0</formula1>
    </dataValidation>
    <dataValidation operator="greaterThan" allowBlank="1" showInputMessage="1" showErrorMessage="1" error="Enter only Numeric Value greater than zero or leave the cell blank !" sqref="E17:E18 G17:G18" xr:uid="{00000000-0002-0000-0400-000003000000}"/>
    <dataValidation type="whole" operator="greaterThanOrEqual" allowBlank="1" showInputMessage="1" showErrorMessage="1" error="Enter numeric figure without decimal only" sqref="E19 E21:E24" xr:uid="{00000000-0002-0000-0400-000001000000}">
      <formula1>0</formula1>
    </dataValidation>
    <dataValidation type="list" operator="greaterThanOrEqual" allowBlank="1" showInputMessage="1" showErrorMessage="1" error="Enter numeric figure without decimal only" sqref="G19 G21:G24" xr:uid="{00000000-0002-0000-0400-000002000000}">
      <formula1>" 0,5,12,18,28"</formula1>
    </dataValidation>
  </dataValidations>
  <printOptions horizontalCentered="1"/>
  <pageMargins left="0.31496062992126" right="0.31496062992126" top="0.43110236200000002" bottom="0.261811024" header="0.70866141732283505" footer="0.31496062992126"/>
  <pageSetup paperSize="9" scale="52" fitToHeight="0" orientation="landscape" r:id="rId27"/>
  <headerFooter alignWithMargins="0">
    <oddFooter>&amp;R&amp;"Book Antiqua,Bold"&amp;10Schedule-1/ Page &amp;P of &amp;N</oddFooter>
  </headerFooter>
  <drawing r:id="rId2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12"/>
    <pageSetUpPr fitToPage="1"/>
  </sheetPr>
  <dimension ref="A1:AL198"/>
  <sheetViews>
    <sheetView view="pageBreakPreview" topLeftCell="A16" zoomScale="85" zoomScaleSheetLayoutView="85" workbookViewId="0">
      <selection activeCell="E24" sqref="E24"/>
    </sheetView>
  </sheetViews>
  <sheetFormatPr defaultColWidth="9" defaultRowHeight="16.5"/>
  <cols>
    <col min="1" max="1" width="8.875" style="408" customWidth="1"/>
    <col min="2" max="2" width="74.625" style="388" customWidth="1"/>
    <col min="3" max="3" width="7.625" style="344" customWidth="1"/>
    <col min="4" max="4" width="11.5" style="344" customWidth="1"/>
    <col min="5" max="5" width="17.875" style="345" customWidth="1"/>
    <col min="6" max="6" width="20" style="345" customWidth="1"/>
    <col min="7" max="7" width="19" style="148" customWidth="1"/>
    <col min="8" max="8" width="8.875" style="353" customWidth="1"/>
    <col min="9" max="9" width="13.875" style="151" hidden="1" customWidth="1"/>
    <col min="10" max="10" width="9" style="151" customWidth="1"/>
    <col min="11" max="11" width="14.25" style="208" customWidth="1"/>
    <col min="12" max="12" width="24.125" style="208" customWidth="1"/>
    <col min="13" max="13" width="11.125" style="345" customWidth="1"/>
    <col min="14" max="14" width="12.75" style="345" customWidth="1"/>
    <col min="15" max="15" width="11.375" style="368" customWidth="1"/>
    <col min="16" max="16" width="10.375" style="208" hidden="1" customWidth="1"/>
    <col min="17" max="17" width="17.75" style="208" hidden="1" customWidth="1"/>
    <col min="18" max="18" width="10.5" style="208" hidden="1" customWidth="1"/>
    <col min="19" max="19" width="12.375" style="208" hidden="1" customWidth="1"/>
    <col min="20" max="21" width="0" style="345" hidden="1" customWidth="1"/>
    <col min="22" max="22" width="10.875" style="208" hidden="1" customWidth="1"/>
    <col min="23" max="23" width="18.75" style="208" hidden="1" customWidth="1"/>
    <col min="24" max="24" width="0" style="208" hidden="1" customWidth="1"/>
    <col min="25" max="26" width="0" style="151" hidden="1" customWidth="1"/>
    <col min="27" max="38" width="9" style="151"/>
    <col min="39" max="16384" width="9" style="208"/>
  </cols>
  <sheetData>
    <row r="1" spans="1:24" ht="18" customHeight="1">
      <c r="A1" s="679" t="str">
        <f>Cover!B3</f>
        <v>CC/NT/W-MISC/DOM/A14/25/12918</v>
      </c>
      <c r="B1" s="679"/>
      <c r="C1" s="63"/>
      <c r="D1" s="63"/>
      <c r="E1" s="66"/>
      <c r="F1" s="67" t="s">
        <v>64</v>
      </c>
      <c r="Q1" s="369" t="s">
        <v>65</v>
      </c>
      <c r="R1" s="370" t="e">
        <f>SUMIF(#REF!, "Direct",F20:F91)</f>
        <v>#REF!</v>
      </c>
      <c r="W1" s="370" t="str">
        <f>'Names of Bidder'!D6</f>
        <v>Sole Bidder</v>
      </c>
      <c r="X1" s="208" t="s">
        <v>66</v>
      </c>
    </row>
    <row r="2" spans="1:24" ht="14.1" customHeight="1">
      <c r="A2" s="425"/>
      <c r="C2" s="363"/>
      <c r="D2" s="363"/>
      <c r="N2" s="344"/>
      <c r="Q2" s="369" t="s">
        <v>67</v>
      </c>
      <c r="R2" s="371" t="e">
        <f>#REF!-R1</f>
        <v>#REF!</v>
      </c>
      <c r="S2" s="372"/>
      <c r="W2" s="370">
        <f>'Names of Bidder'!AA6</f>
        <v>0</v>
      </c>
    </row>
    <row r="3" spans="1:24" ht="64.900000000000006" customHeight="1">
      <c r="A3" s="687" t="str">
        <f>Cover!$B$2</f>
        <v>Construction of tensile structure overhead shed at skating ground, Sector-43 township of POWERGRID, Gurugram</v>
      </c>
      <c r="B3" s="687"/>
      <c r="C3" s="687"/>
      <c r="D3" s="687"/>
      <c r="E3" s="687"/>
      <c r="F3" s="687"/>
      <c r="L3" s="363"/>
      <c r="M3" s="373"/>
      <c r="N3" s="373"/>
      <c r="O3" s="373"/>
      <c r="Q3" s="363"/>
      <c r="R3" s="345"/>
      <c r="T3" s="670"/>
      <c r="U3" s="670"/>
    </row>
    <row r="4" spans="1:24" ht="21.95" customHeight="1">
      <c r="A4" s="683" t="s">
        <v>68</v>
      </c>
      <c r="B4" s="683"/>
      <c r="C4" s="683"/>
      <c r="D4" s="683"/>
      <c r="E4" s="683"/>
      <c r="F4" s="683"/>
      <c r="L4" s="363"/>
      <c r="M4" s="373"/>
      <c r="N4" s="373"/>
      <c r="O4" s="373"/>
      <c r="Q4" s="363"/>
      <c r="R4" s="374"/>
      <c r="S4" s="372"/>
    </row>
    <row r="5" spans="1:24" ht="14.1" customHeight="1">
      <c r="A5" s="407"/>
      <c r="L5" s="363"/>
      <c r="M5" s="373"/>
      <c r="N5" s="373"/>
      <c r="O5" s="373"/>
      <c r="Q5" s="363"/>
    </row>
    <row r="6" spans="1:24" ht="18" customHeight="1">
      <c r="A6" s="680" t="str">
        <f>"Bidder’s Name and Address (" &amp; MID('Names of Bidder'!B9,9, 20) &amp; ") :"</f>
        <v>Bidder’s Name and Address (Sole Bidder) :</v>
      </c>
      <c r="B6" s="680"/>
      <c r="C6" s="23"/>
      <c r="D6" s="23"/>
      <c r="E6" s="375" t="s">
        <v>69</v>
      </c>
      <c r="L6" s="363"/>
      <c r="M6" s="373"/>
      <c r="N6" s="373"/>
      <c r="O6" s="373"/>
      <c r="Q6" s="363"/>
      <c r="R6" s="376"/>
    </row>
    <row r="7" spans="1:24" ht="35.25" customHeight="1">
      <c r="A7" s="678" t="str">
        <f>IF('Names of Bidder'!D9="", "", IF('Names of Bidder'!D6= "JV (Joint Venture)", "JV of " &amp; W8, ""))</f>
        <v/>
      </c>
      <c r="B7" s="678"/>
      <c r="C7" s="678"/>
      <c r="D7" s="678"/>
      <c r="E7" s="377" t="s">
        <v>70</v>
      </c>
      <c r="L7" s="148"/>
      <c r="M7" s="354"/>
      <c r="N7" s="354"/>
      <c r="O7" s="354"/>
      <c r="T7" s="670"/>
      <c r="U7" s="670"/>
    </row>
    <row r="8" spans="1:24" ht="18" customHeight="1">
      <c r="A8" s="426" t="s">
        <v>71</v>
      </c>
      <c r="B8" s="681" t="str">
        <f>IF('Names of Bidder'!D9=0, "", 'Names of Bidder'!D9)</f>
        <v/>
      </c>
      <c r="C8" s="681"/>
      <c r="D8" s="681"/>
      <c r="E8" s="377" t="s">
        <v>72</v>
      </c>
      <c r="L8" s="363"/>
      <c r="M8" s="378"/>
      <c r="N8" s="378"/>
      <c r="O8" s="378"/>
      <c r="W8" s="370" t="str">
        <f>IF('Names of Bidder'!D7=1,'Names of Bidder'!D9&amp;" &amp; "&amp;'Names of Bidder'!D14,IF('Names of Bidder'!D7="2 or More",'Names of Bidder'!D9&amp;" , "&amp;'Names of Bidder'!D14&amp;" &amp; "&amp;'Names of Bidder'!D19,""))</f>
        <v xml:space="preserve"> ,  &amp; </v>
      </c>
    </row>
    <row r="9" spans="1:24" ht="18" customHeight="1">
      <c r="A9" s="426" t="s">
        <v>73</v>
      </c>
      <c r="B9" s="681" t="str">
        <f>IF('Names of Bidder'!D10=0, "", 'Names of Bidder'!D10)</f>
        <v/>
      </c>
      <c r="C9" s="681"/>
      <c r="D9" s="681"/>
      <c r="E9" s="377" t="s">
        <v>74</v>
      </c>
      <c r="L9" s="363"/>
      <c r="M9" s="378"/>
      <c r="N9" s="378"/>
      <c r="O9" s="378"/>
    </row>
    <row r="10" spans="1:24" ht="18" customHeight="1">
      <c r="A10" s="427"/>
      <c r="B10" s="681" t="str">
        <f>IF('Names of Bidder'!D11=0, "", 'Names of Bidder'!D11)</f>
        <v/>
      </c>
      <c r="C10" s="681"/>
      <c r="D10" s="681"/>
      <c r="E10" s="377" t="s">
        <v>75</v>
      </c>
      <c r="L10" s="148"/>
      <c r="M10" s="242"/>
      <c r="N10" s="373"/>
      <c r="O10" s="379"/>
    </row>
    <row r="11" spans="1:24" ht="18" customHeight="1">
      <c r="A11" s="427"/>
      <c r="B11" s="681" t="str">
        <f>IF('Names of Bidder'!D12=0, "", 'Names of Bidder'!D12)</f>
        <v/>
      </c>
      <c r="C11" s="681"/>
      <c r="D11" s="681"/>
      <c r="E11" s="377" t="s">
        <v>76</v>
      </c>
      <c r="T11" s="670"/>
      <c r="U11" s="670"/>
    </row>
    <row r="12" spans="1:24" ht="14.1" customHeight="1">
      <c r="A12" s="427"/>
      <c r="B12" s="404"/>
      <c r="C12" s="364"/>
      <c r="D12" s="364"/>
      <c r="E12" s="23"/>
      <c r="V12" s="380"/>
    </row>
    <row r="13" spans="1:24" ht="40.5" customHeight="1">
      <c r="A13" s="678" t="s">
        <v>98</v>
      </c>
      <c r="B13" s="678"/>
      <c r="C13" s="678"/>
      <c r="D13" s="678"/>
      <c r="E13" s="678"/>
      <c r="F13" s="678"/>
      <c r="G13" s="355"/>
      <c r="H13" s="356"/>
      <c r="I13" s="177"/>
      <c r="J13" s="177"/>
      <c r="N13" s="344"/>
      <c r="R13" s="208" t="s">
        <v>78</v>
      </c>
      <c r="V13" s="380"/>
    </row>
    <row r="14" spans="1:24" ht="21.6" customHeight="1">
      <c r="A14" s="428"/>
      <c r="B14" s="410"/>
      <c r="C14" s="387"/>
      <c r="D14" s="387"/>
      <c r="E14" s="66" t="s">
        <v>80</v>
      </c>
      <c r="F14" s="66"/>
      <c r="M14" s="676"/>
      <c r="N14" s="676"/>
      <c r="P14" s="673"/>
      <c r="Q14" s="673"/>
      <c r="R14" s="208" t="s">
        <v>79</v>
      </c>
      <c r="T14" s="670"/>
      <c r="U14" s="670"/>
    </row>
    <row r="15" spans="1:24" ht="50.45" customHeight="1">
      <c r="A15" s="449" t="s">
        <v>81</v>
      </c>
      <c r="B15" s="456" t="s">
        <v>99</v>
      </c>
      <c r="C15" s="409" t="s">
        <v>87</v>
      </c>
      <c r="D15" s="454" t="s">
        <v>100</v>
      </c>
      <c r="E15" s="449" t="s">
        <v>89</v>
      </c>
      <c r="F15" s="449" t="s">
        <v>90</v>
      </c>
      <c r="I15" s="208">
        <f>Discount!N15</f>
        <v>0</v>
      </c>
      <c r="M15" s="228"/>
      <c r="N15" s="228"/>
      <c r="P15" s="228"/>
      <c r="Q15" s="228"/>
    </row>
    <row r="16" spans="1:24" ht="18" customHeight="1">
      <c r="A16" s="408">
        <v>1</v>
      </c>
      <c r="B16" s="457">
        <v>2</v>
      </c>
      <c r="C16" s="408">
        <v>3</v>
      </c>
      <c r="D16" s="408">
        <v>4</v>
      </c>
      <c r="E16" s="408">
        <v>5</v>
      </c>
      <c r="F16" s="408" t="s">
        <v>101</v>
      </c>
      <c r="I16" s="208"/>
      <c r="M16" s="152"/>
      <c r="N16" s="152"/>
      <c r="P16" s="152"/>
      <c r="Q16" s="152"/>
    </row>
    <row r="17" spans="1:17" ht="19.149999999999999" customHeight="1">
      <c r="A17" s="409"/>
      <c r="B17" s="405"/>
      <c r="C17" s="336"/>
      <c r="D17" s="336"/>
      <c r="E17" s="336"/>
      <c r="F17" s="336"/>
      <c r="I17" s="208"/>
      <c r="M17" s="152"/>
      <c r="N17" s="152"/>
      <c r="P17" s="152"/>
      <c r="Q17" s="152"/>
    </row>
    <row r="18" spans="1:17" ht="28.15" customHeight="1">
      <c r="A18" s="482"/>
      <c r="B18" s="483"/>
      <c r="C18" s="484"/>
      <c r="D18" s="484"/>
      <c r="E18" s="484"/>
      <c r="F18" s="484"/>
      <c r="I18" s="208"/>
      <c r="M18" s="152"/>
      <c r="N18" s="152"/>
      <c r="P18" s="152"/>
      <c r="Q18" s="152"/>
    </row>
    <row r="19" spans="1:17" ht="49.15" customHeight="1">
      <c r="A19" s="366">
        <v>1</v>
      </c>
      <c r="B19" s="450" t="e">
        <f>'Sch-1'!#REF!</f>
        <v>#REF!</v>
      </c>
      <c r="C19" s="336" t="s">
        <v>102</v>
      </c>
      <c r="D19" s="447" t="e">
        <f>'Sch-1'!#REF!</f>
        <v>#REF!</v>
      </c>
      <c r="E19" s="336"/>
      <c r="F19" s="336"/>
      <c r="I19" s="208"/>
      <c r="M19" s="152"/>
      <c r="N19" s="152"/>
      <c r="P19" s="152"/>
      <c r="Q19" s="152"/>
    </row>
    <row r="20" spans="1:17" s="209" customFormat="1" ht="122.45" customHeight="1">
      <c r="A20" s="352">
        <v>1.1000000000000001</v>
      </c>
      <c r="B20" s="381" t="e">
        <f>'Sch-1'!#REF!</f>
        <v>#REF!</v>
      </c>
      <c r="C20" s="367"/>
      <c r="D20" s="382"/>
      <c r="E20" s="358"/>
      <c r="F20" s="359"/>
    </row>
    <row r="21" spans="1:17" s="209" customFormat="1" ht="23.45" customHeight="1">
      <c r="A21" s="352" t="s">
        <v>103</v>
      </c>
      <c r="B21" s="412" t="str">
        <f>'Sch-1'!H19</f>
        <v xml:space="preserve">Designing,  Providing, fabricating, assembling and erection of Tensile Membrane Fabric shed along with supporting steel frame and its foundation, roofing strctures, base plates, foundation bolts etc. complete in desired profile as per approved drawing . (The civil foundation work is to be paid seperately) 
</v>
      </c>
      <c r="C21" s="441" t="s">
        <v>92</v>
      </c>
      <c r="D21" s="447">
        <f>'Sch-1'!J19</f>
        <v>1735</v>
      </c>
      <c r="E21" s="362">
        <f>'Sch-1'!P19</f>
        <v>0</v>
      </c>
      <c r="F21" s="359" t="str">
        <f>IF(E21=0, "Included",IF(ISERROR(D21*E21), E21, D21*E21))</f>
        <v>Included</v>
      </c>
      <c r="I21" s="345">
        <f>E21*(1-$N$15)</f>
        <v>0</v>
      </c>
    </row>
    <row r="22" spans="1:17" s="209" customFormat="1" ht="22.15" customHeight="1">
      <c r="A22" s="352"/>
      <c r="B22" s="412"/>
      <c r="C22" s="446"/>
      <c r="D22" s="448"/>
      <c r="E22" s="479"/>
      <c r="F22" s="458"/>
      <c r="I22" s="345">
        <f t="shared" ref="I22:I85" si="0">E22*(1-$N$15)</f>
        <v>0</v>
      </c>
    </row>
    <row r="23" spans="1:17" s="209" customFormat="1" ht="52.9" customHeight="1">
      <c r="A23" s="352">
        <v>1.2</v>
      </c>
      <c r="B23" s="381" t="str">
        <f>'Sch-1'!H21</f>
        <v>Excavation in all kind of soil including rock for all leads and lifts, backfilling, disposal of surplus earth within a lead up to 2Km as per technical specification. The surplus earth shall be roughly graded .</v>
      </c>
      <c r="C23" s="443" t="s">
        <v>92</v>
      </c>
      <c r="D23" s="447">
        <f>'Sch-1'!J21</f>
        <v>285</v>
      </c>
      <c r="E23" s="362">
        <f>'Sch-1'!P21</f>
        <v>0</v>
      </c>
      <c r="F23" s="359" t="str">
        <f>IF(E23=0, "Included",IF(ISERROR(D23*E23), E23, D23*E23))</f>
        <v>Included</v>
      </c>
      <c r="I23" s="345">
        <f t="shared" si="0"/>
        <v>0</v>
      </c>
    </row>
    <row r="24" spans="1:17" s="209" customFormat="1" ht="22.9" customHeight="1">
      <c r="A24" s="352"/>
      <c r="B24" s="412"/>
      <c r="C24" s="441"/>
      <c r="D24" s="447"/>
      <c r="E24" s="362"/>
      <c r="F24" s="359"/>
      <c r="I24" s="345">
        <f t="shared" si="0"/>
        <v>0</v>
      </c>
    </row>
    <row r="25" spans="1:17" s="209" customFormat="1" ht="68.45" customHeight="1">
      <c r="A25" s="352">
        <v>1.3</v>
      </c>
      <c r="B25" s="412" t="e">
        <f>'Sch-1'!#REF!</f>
        <v>#REF!</v>
      </c>
      <c r="C25" s="446" t="s">
        <v>104</v>
      </c>
      <c r="D25" s="447" t="e">
        <f>'Sch-1'!#REF!</f>
        <v>#REF!</v>
      </c>
      <c r="E25" s="362" t="e">
        <f>'Sch-1'!#REF!</f>
        <v>#REF!</v>
      </c>
      <c r="F25" s="359" t="e">
        <f>IF(E25=0, "Included",IF(ISERROR(D25*E25), E25, D25*E25))</f>
        <v>#REF!</v>
      </c>
      <c r="I25" s="345" t="e">
        <f t="shared" si="0"/>
        <v>#REF!</v>
      </c>
    </row>
    <row r="26" spans="1:17" s="209" customFormat="1" ht="22.9" customHeight="1">
      <c r="A26" s="352"/>
      <c r="B26" s="381"/>
      <c r="C26" s="444"/>
      <c r="D26" s="444"/>
      <c r="E26" s="362"/>
      <c r="F26" s="359"/>
      <c r="I26" s="345">
        <f t="shared" si="0"/>
        <v>0</v>
      </c>
    </row>
    <row r="27" spans="1:17" s="209" customFormat="1" ht="52.15" customHeight="1">
      <c r="A27" s="352">
        <v>1.4</v>
      </c>
      <c r="B27" s="381" t="e">
        <f>'Sch-1'!#REF!</f>
        <v>#REF!</v>
      </c>
      <c r="C27" s="446" t="s">
        <v>104</v>
      </c>
      <c r="D27" s="447" t="e">
        <f>'Sch-1'!#REF!</f>
        <v>#REF!</v>
      </c>
      <c r="E27" s="362" t="e">
        <f>'Sch-1'!#REF!</f>
        <v>#REF!</v>
      </c>
      <c r="F27" s="359" t="e">
        <f>IF(E27=0, "Included",IF(ISERROR(D27*E27), E27, D27*E27))</f>
        <v>#REF!</v>
      </c>
      <c r="I27" s="345" t="e">
        <f t="shared" si="0"/>
        <v>#REF!</v>
      </c>
    </row>
    <row r="28" spans="1:17" s="209" customFormat="1" ht="21.6" customHeight="1">
      <c r="A28" s="352"/>
      <c r="B28" s="412"/>
      <c r="C28" s="446"/>
      <c r="D28" s="448"/>
      <c r="E28" s="362"/>
      <c r="F28" s="359"/>
      <c r="I28" s="345">
        <f t="shared" si="0"/>
        <v>0</v>
      </c>
    </row>
    <row r="29" spans="1:17" s="209" customFormat="1" ht="64.900000000000006" customHeight="1">
      <c r="A29" s="352">
        <v>1.5</v>
      </c>
      <c r="B29" s="412" t="e">
        <f>'Sch-1'!#REF!</f>
        <v>#REF!</v>
      </c>
      <c r="C29" s="441" t="s">
        <v>105</v>
      </c>
      <c r="D29" s="447" t="e">
        <f>'Sch-1'!#REF!</f>
        <v>#REF!</v>
      </c>
      <c r="E29" s="362" t="e">
        <f>'Sch-1'!#REF!</f>
        <v>#REF!</v>
      </c>
      <c r="F29" s="359" t="e">
        <f>IF(E29=0, "Included",IF(ISERROR(D29*E29), E29, D29*E29))</f>
        <v>#REF!</v>
      </c>
      <c r="I29" s="345" t="e">
        <f t="shared" si="0"/>
        <v>#REF!</v>
      </c>
    </row>
    <row r="30" spans="1:17" s="209" customFormat="1" ht="19.899999999999999" customHeight="1">
      <c r="A30" s="352"/>
      <c r="B30" s="412"/>
      <c r="C30" s="443"/>
      <c r="D30" s="444"/>
      <c r="E30" s="362"/>
      <c r="F30" s="359"/>
      <c r="I30" s="345">
        <f t="shared" si="0"/>
        <v>0</v>
      </c>
    </row>
    <row r="31" spans="1:17" s="209" customFormat="1" ht="54" customHeight="1">
      <c r="A31" s="352">
        <v>1.6</v>
      </c>
      <c r="B31" s="381" t="e">
        <f>'Sch-1'!#REF!</f>
        <v>#REF!</v>
      </c>
      <c r="C31" s="441" t="s">
        <v>106</v>
      </c>
      <c r="D31" s="447" t="e">
        <f>'Sch-1'!#REF!</f>
        <v>#REF!</v>
      </c>
      <c r="E31" s="362" t="e">
        <f>'Sch-1'!#REF!</f>
        <v>#REF!</v>
      </c>
      <c r="F31" s="359" t="e">
        <f>IF(E31=0, "Included",IF(ISERROR(D31*E31), E31, D31*E31))</f>
        <v>#REF!</v>
      </c>
      <c r="I31" s="345" t="e">
        <f t="shared" si="0"/>
        <v>#REF!</v>
      </c>
    </row>
    <row r="32" spans="1:17" s="209" customFormat="1" ht="22.15" customHeight="1">
      <c r="A32" s="352"/>
      <c r="B32" s="381"/>
      <c r="C32" s="386"/>
      <c r="D32" s="382"/>
      <c r="E32" s="362"/>
      <c r="F32" s="359"/>
      <c r="I32" s="345">
        <f t="shared" si="0"/>
        <v>0</v>
      </c>
    </row>
    <row r="33" spans="1:17" s="209" customFormat="1" ht="93" customHeight="1">
      <c r="A33" s="352">
        <v>1.7</v>
      </c>
      <c r="B33" s="412" t="e">
        <f>'Sch-1'!#REF!</f>
        <v>#REF!</v>
      </c>
      <c r="C33" s="441" t="s">
        <v>107</v>
      </c>
      <c r="D33" s="447" t="e">
        <f>'Sch-1'!#REF!</f>
        <v>#REF!</v>
      </c>
      <c r="E33" s="362" t="e">
        <f>'Sch-1'!#REF!</f>
        <v>#REF!</v>
      </c>
      <c r="F33" s="359" t="e">
        <f>IF(E33=0, "Included",IF(ISERROR(D33*E33), E33, D33*E33))</f>
        <v>#REF!</v>
      </c>
      <c r="I33" s="345" t="e">
        <f t="shared" si="0"/>
        <v>#REF!</v>
      </c>
    </row>
    <row r="34" spans="1:17" s="209" customFormat="1" ht="22.15" customHeight="1">
      <c r="A34" s="352"/>
      <c r="B34" s="412"/>
      <c r="C34" s="446"/>
      <c r="D34" s="448"/>
      <c r="E34" s="452"/>
      <c r="F34" s="458"/>
      <c r="I34" s="345">
        <f t="shared" si="0"/>
        <v>0</v>
      </c>
    </row>
    <row r="35" spans="1:17" s="209" customFormat="1" ht="69" customHeight="1">
      <c r="A35" s="352">
        <v>1.8</v>
      </c>
      <c r="B35" s="381" t="e">
        <f>'Sch-1'!#REF!</f>
        <v>#REF!</v>
      </c>
      <c r="C35" s="443" t="s">
        <v>107</v>
      </c>
      <c r="D35" s="447" t="e">
        <f>'Sch-1'!#REF!</f>
        <v>#REF!</v>
      </c>
      <c r="E35" s="362" t="e">
        <f>'Sch-1'!#REF!</f>
        <v>#REF!</v>
      </c>
      <c r="F35" s="359" t="e">
        <f>IF(E35=0, "Included",IF(ISERROR(D35*E35), E35, D35*E35))</f>
        <v>#REF!</v>
      </c>
      <c r="I35" s="345" t="e">
        <f t="shared" si="0"/>
        <v>#REF!</v>
      </c>
    </row>
    <row r="36" spans="1:17" s="209" customFormat="1" ht="22.9" customHeight="1">
      <c r="A36" s="352"/>
      <c r="B36" s="412"/>
      <c r="C36" s="441"/>
      <c r="D36" s="447"/>
      <c r="E36" s="362"/>
      <c r="F36" s="359"/>
      <c r="I36" s="345">
        <f t="shared" si="0"/>
        <v>0</v>
      </c>
    </row>
    <row r="37" spans="1:17" s="209" customFormat="1" ht="51" customHeight="1">
      <c r="A37" s="352">
        <v>1.9</v>
      </c>
      <c r="B37" s="412" t="e">
        <f>'Sch-1'!#REF!</f>
        <v>#REF!</v>
      </c>
      <c r="C37" s="446" t="s">
        <v>102</v>
      </c>
      <c r="D37" s="447" t="e">
        <f>'Sch-1'!#REF!</f>
        <v>#REF!</v>
      </c>
      <c r="E37" s="362" t="e">
        <f>'Sch-1'!#REF!</f>
        <v>#REF!</v>
      </c>
      <c r="F37" s="359" t="e">
        <f>IF(E37=0, "Included",IF(ISERROR(D37*E37), E37, D37*E37))</f>
        <v>#REF!</v>
      </c>
      <c r="I37" s="345" t="e">
        <f t="shared" si="0"/>
        <v>#REF!</v>
      </c>
    </row>
    <row r="38" spans="1:17" s="209" customFormat="1" ht="22.15" customHeight="1">
      <c r="A38" s="352"/>
      <c r="B38" s="381"/>
      <c r="C38" s="444"/>
      <c r="D38" s="444"/>
      <c r="E38" s="362"/>
      <c r="F38" s="359"/>
      <c r="I38" s="345">
        <f t="shared" si="0"/>
        <v>0</v>
      </c>
    </row>
    <row r="39" spans="1:17" s="209" customFormat="1" ht="79.150000000000006" customHeight="1">
      <c r="A39" s="451">
        <v>1.1000000000000001</v>
      </c>
      <c r="B39" s="381" t="e">
        <f>'Sch-1'!#REF!</f>
        <v>#REF!</v>
      </c>
      <c r="C39" s="446" t="s">
        <v>106</v>
      </c>
      <c r="D39" s="447" t="e">
        <f>'Sch-1'!#REF!</f>
        <v>#REF!</v>
      </c>
      <c r="E39" s="362" t="e">
        <f>'Sch-1'!#REF!</f>
        <v>#REF!</v>
      </c>
      <c r="F39" s="359" t="e">
        <f>IF(E39=0, "Included",IF(ISERROR(D39*E39), E39, D39*E39))</f>
        <v>#REF!</v>
      </c>
      <c r="I39" s="345" t="e">
        <f t="shared" si="0"/>
        <v>#REF!</v>
      </c>
    </row>
    <row r="40" spans="1:17" s="209" customFormat="1" ht="21.6" customHeight="1">
      <c r="A40" s="352"/>
      <c r="B40" s="412"/>
      <c r="C40" s="446"/>
      <c r="D40" s="448"/>
      <c r="E40" s="362"/>
      <c r="F40" s="359"/>
      <c r="I40" s="345">
        <f t="shared" si="0"/>
        <v>0</v>
      </c>
    </row>
    <row r="41" spans="1:17" s="209" customFormat="1" ht="62.45" customHeight="1">
      <c r="A41" s="451">
        <v>1.1100000000000001</v>
      </c>
      <c r="B41" s="412" t="e">
        <f>'Sch-1'!#REF!</f>
        <v>#REF!</v>
      </c>
      <c r="C41" s="443" t="s">
        <v>108</v>
      </c>
      <c r="D41" s="447" t="e">
        <f>'Sch-1'!#REF!</f>
        <v>#REF!</v>
      </c>
      <c r="E41" s="362" t="e">
        <f>'Sch-1'!#REF!</f>
        <v>#REF!</v>
      </c>
      <c r="F41" s="359" t="e">
        <f>IF(E41=0, "Included",IF(ISERROR(D41*E41), E41, D41*E41))</f>
        <v>#REF!</v>
      </c>
      <c r="I41" s="345" t="e">
        <f t="shared" si="0"/>
        <v>#REF!</v>
      </c>
    </row>
    <row r="42" spans="1:17" s="209" customFormat="1" ht="23.45" customHeight="1">
      <c r="A42" s="352"/>
      <c r="B42" s="365"/>
      <c r="C42" s="443"/>
      <c r="D42" s="444"/>
      <c r="E42" s="362"/>
      <c r="F42" s="359"/>
      <c r="I42" s="345">
        <f t="shared" si="0"/>
        <v>0</v>
      </c>
    </row>
    <row r="43" spans="1:17" ht="40.15" customHeight="1">
      <c r="A43" s="482"/>
      <c r="B43" s="483"/>
      <c r="C43" s="484"/>
      <c r="D43" s="484"/>
      <c r="E43" s="484"/>
      <c r="F43" s="484"/>
      <c r="I43" s="345">
        <f t="shared" si="0"/>
        <v>0</v>
      </c>
      <c r="M43" s="152"/>
      <c r="N43" s="152"/>
      <c r="P43" s="152"/>
      <c r="Q43" s="152"/>
    </row>
    <row r="44" spans="1:17" ht="48.6" customHeight="1">
      <c r="A44" s="366">
        <v>2</v>
      </c>
      <c r="B44" s="450" t="e">
        <f>'Sch-1'!#REF!</f>
        <v>#REF!</v>
      </c>
      <c r="C44" s="336" t="s">
        <v>102</v>
      </c>
      <c r="D44" s="447" t="e">
        <f>'Sch-1'!#REF!</f>
        <v>#REF!</v>
      </c>
      <c r="E44" s="362" t="e">
        <f>'Sch-1'!#REF!</f>
        <v>#REF!</v>
      </c>
      <c r="F44" s="336"/>
      <c r="I44" s="345" t="e">
        <f t="shared" si="0"/>
        <v>#REF!</v>
      </c>
      <c r="M44" s="152"/>
      <c r="N44" s="152"/>
      <c r="P44" s="152"/>
      <c r="Q44" s="152"/>
    </row>
    <row r="45" spans="1:17" s="209" customFormat="1" ht="124.15" customHeight="1">
      <c r="A45" s="352">
        <v>2.1</v>
      </c>
      <c r="B45" s="460" t="e">
        <f>'Sch-1'!#REF!</f>
        <v>#REF!</v>
      </c>
      <c r="C45" s="367"/>
      <c r="D45" s="382"/>
      <c r="E45" s="336"/>
      <c r="F45" s="359"/>
      <c r="I45" s="345">
        <f t="shared" si="0"/>
        <v>0</v>
      </c>
    </row>
    <row r="46" spans="1:17" s="209" customFormat="1" ht="23.45" customHeight="1">
      <c r="A46" s="352" t="s">
        <v>103</v>
      </c>
      <c r="B46" s="365" t="e">
        <f>'Sch-1'!#REF!</f>
        <v>#REF!</v>
      </c>
      <c r="C46" s="441" t="s">
        <v>92</v>
      </c>
      <c r="D46" s="447" t="e">
        <f>'Sch-1'!#REF!</f>
        <v>#REF!</v>
      </c>
      <c r="E46" s="362" t="e">
        <f>'Sch-1'!#REF!</f>
        <v>#REF!</v>
      </c>
      <c r="F46" s="359" t="e">
        <f>IF(E46=0, "Included",IF(ISERROR(D46*E46), E46, D46*E46))</f>
        <v>#REF!</v>
      </c>
      <c r="I46" s="345" t="e">
        <f t="shared" si="0"/>
        <v>#REF!</v>
      </c>
    </row>
    <row r="47" spans="1:17" s="209" customFormat="1" ht="22.15" customHeight="1">
      <c r="A47" s="352"/>
      <c r="B47" s="412"/>
      <c r="C47" s="446"/>
      <c r="D47" s="448"/>
      <c r="E47" s="336"/>
      <c r="F47" s="359"/>
      <c r="I47" s="345">
        <f t="shared" si="0"/>
        <v>0</v>
      </c>
    </row>
    <row r="48" spans="1:17" s="209" customFormat="1" ht="53.45" customHeight="1">
      <c r="A48" s="352">
        <v>2.2000000000000002</v>
      </c>
      <c r="B48" s="381" t="e">
        <f>'Sch-1'!#REF!</f>
        <v>#REF!</v>
      </c>
      <c r="C48" s="443" t="s">
        <v>92</v>
      </c>
      <c r="D48" s="447" t="e">
        <f>'Sch-1'!#REF!</f>
        <v>#REF!</v>
      </c>
      <c r="E48" s="362" t="e">
        <f>'Sch-1'!#REF!</f>
        <v>#REF!</v>
      </c>
      <c r="F48" s="359" t="e">
        <f>IF(E48=0, "Included",IF(ISERROR(D48*E48), E48, D48*E48))</f>
        <v>#REF!</v>
      </c>
      <c r="I48" s="345" t="e">
        <f t="shared" si="0"/>
        <v>#REF!</v>
      </c>
    </row>
    <row r="49" spans="1:17" s="209" customFormat="1" ht="22.9" customHeight="1">
      <c r="A49" s="352"/>
      <c r="B49" s="412"/>
      <c r="C49" s="441"/>
      <c r="D49" s="447"/>
      <c r="E49" s="336"/>
      <c r="F49" s="359"/>
      <c r="I49" s="345">
        <f t="shared" si="0"/>
        <v>0</v>
      </c>
    </row>
    <row r="50" spans="1:17" s="209" customFormat="1" ht="70.150000000000006" customHeight="1">
      <c r="A50" s="352">
        <v>2.2999999999999998</v>
      </c>
      <c r="B50" s="412" t="e">
        <f>'Sch-1'!#REF!</f>
        <v>#REF!</v>
      </c>
      <c r="C50" s="446" t="s">
        <v>104</v>
      </c>
      <c r="D50" s="447" t="e">
        <f>'Sch-1'!#REF!</f>
        <v>#REF!</v>
      </c>
      <c r="E50" s="362" t="e">
        <f>'Sch-1'!#REF!</f>
        <v>#REF!</v>
      </c>
      <c r="F50" s="359" t="e">
        <f>IF(E50=0, "Included",IF(ISERROR(D50*E50), E50, D50*E50))</f>
        <v>#REF!</v>
      </c>
      <c r="I50" s="345" t="e">
        <f t="shared" si="0"/>
        <v>#REF!</v>
      </c>
    </row>
    <row r="51" spans="1:17" s="209" customFormat="1" ht="24" customHeight="1">
      <c r="A51" s="352"/>
      <c r="B51" s="381"/>
      <c r="C51" s="444"/>
      <c r="D51" s="444"/>
      <c r="E51" s="336"/>
      <c r="F51" s="359"/>
      <c r="I51" s="345">
        <f t="shared" si="0"/>
        <v>0</v>
      </c>
    </row>
    <row r="52" spans="1:17" s="209" customFormat="1" ht="53.45" customHeight="1">
      <c r="A52" s="352">
        <v>2.4</v>
      </c>
      <c r="B52" s="381" t="e">
        <f>'Sch-1'!#REF!</f>
        <v>#REF!</v>
      </c>
      <c r="C52" s="446" t="s">
        <v>104</v>
      </c>
      <c r="D52" s="447" t="e">
        <f>'Sch-1'!#REF!</f>
        <v>#REF!</v>
      </c>
      <c r="E52" s="362" t="e">
        <f>'Sch-1'!#REF!</f>
        <v>#REF!</v>
      </c>
      <c r="F52" s="359" t="e">
        <f>IF(E52=0, "Included",IF(ISERROR(D52*E52), E52, D52*E52))</f>
        <v>#REF!</v>
      </c>
      <c r="I52" s="345" t="e">
        <f t="shared" si="0"/>
        <v>#REF!</v>
      </c>
    </row>
    <row r="53" spans="1:17" s="209" customFormat="1" ht="21.6" customHeight="1">
      <c r="A53" s="352"/>
      <c r="B53" s="412"/>
      <c r="C53" s="446"/>
      <c r="D53" s="448"/>
      <c r="E53" s="336"/>
      <c r="F53" s="359"/>
      <c r="I53" s="345">
        <f t="shared" si="0"/>
        <v>0</v>
      </c>
    </row>
    <row r="54" spans="1:17" s="209" customFormat="1" ht="68.45" customHeight="1">
      <c r="A54" s="352">
        <v>2.5</v>
      </c>
      <c r="B54" s="412" t="e">
        <f>'Sch-1'!#REF!</f>
        <v>#REF!</v>
      </c>
      <c r="C54" s="443" t="s">
        <v>105</v>
      </c>
      <c r="D54" s="447" t="e">
        <f>'Sch-1'!#REF!</f>
        <v>#REF!</v>
      </c>
      <c r="E54" s="362" t="e">
        <f>'Sch-1'!#REF!</f>
        <v>#REF!</v>
      </c>
      <c r="F54" s="359" t="e">
        <f>IF(E54=0, "Included",IF(ISERROR(D54*E54), E54, D54*E54))</f>
        <v>#REF!</v>
      </c>
      <c r="I54" s="345" t="e">
        <f t="shared" si="0"/>
        <v>#REF!</v>
      </c>
    </row>
    <row r="55" spans="1:17" ht="22.9" customHeight="1">
      <c r="A55" s="366"/>
      <c r="B55" s="450"/>
      <c r="C55" s="336"/>
      <c r="D55" s="336"/>
      <c r="E55" s="336"/>
      <c r="F55" s="336"/>
      <c r="I55" s="345">
        <f t="shared" si="0"/>
        <v>0</v>
      </c>
      <c r="M55" s="152"/>
      <c r="N55" s="152"/>
      <c r="P55" s="152"/>
      <c r="Q55" s="152"/>
    </row>
    <row r="56" spans="1:17" s="209" customFormat="1" ht="51.6" customHeight="1">
      <c r="A56" s="352">
        <v>2.6</v>
      </c>
      <c r="B56" s="381" t="e">
        <f>'Sch-1'!#REF!</f>
        <v>#REF!</v>
      </c>
      <c r="C56" s="441" t="s">
        <v>106</v>
      </c>
      <c r="D56" s="447" t="e">
        <f>'Sch-1'!#REF!</f>
        <v>#REF!</v>
      </c>
      <c r="E56" s="362" t="e">
        <f>'Sch-1'!#REF!</f>
        <v>#REF!</v>
      </c>
      <c r="F56" s="359" t="e">
        <f>IF(E56=0, "Included",IF(ISERROR(D56*E56), E56, D56*E56))</f>
        <v>#REF!</v>
      </c>
      <c r="I56" s="345" t="e">
        <f t="shared" si="0"/>
        <v>#REF!</v>
      </c>
    </row>
    <row r="57" spans="1:17" s="209" customFormat="1" ht="22.15" customHeight="1">
      <c r="A57" s="352"/>
      <c r="B57" s="381"/>
      <c r="C57" s="386"/>
      <c r="D57" s="382"/>
      <c r="E57" s="336"/>
      <c r="F57" s="359"/>
      <c r="I57" s="345">
        <f t="shared" si="0"/>
        <v>0</v>
      </c>
    </row>
    <row r="58" spans="1:17" s="209" customFormat="1" ht="96" customHeight="1">
      <c r="A58" s="352">
        <v>2.7</v>
      </c>
      <c r="B58" s="412" t="e">
        <f>'Sch-1'!#REF!</f>
        <v>#REF!</v>
      </c>
      <c r="C58" s="441" t="s">
        <v>107</v>
      </c>
      <c r="D58" s="447" t="e">
        <f>'Sch-1'!#REF!</f>
        <v>#REF!</v>
      </c>
      <c r="E58" s="362" t="e">
        <f>'Sch-1'!#REF!</f>
        <v>#REF!</v>
      </c>
      <c r="F58" s="359" t="e">
        <f>IF(E58=0, "Included",IF(ISERROR(D58*E58), E58, D58*E58))</f>
        <v>#REF!</v>
      </c>
      <c r="I58" s="345" t="e">
        <f t="shared" si="0"/>
        <v>#REF!</v>
      </c>
    </row>
    <row r="59" spans="1:17" s="209" customFormat="1" ht="22.15" customHeight="1">
      <c r="A59" s="352"/>
      <c r="B59" s="412"/>
      <c r="C59" s="446"/>
      <c r="D59" s="448"/>
      <c r="E59" s="336"/>
      <c r="F59" s="359"/>
      <c r="I59" s="345">
        <f t="shared" si="0"/>
        <v>0</v>
      </c>
    </row>
    <row r="60" spans="1:17" s="209" customFormat="1" ht="69" customHeight="1">
      <c r="A60" s="352">
        <v>2.8</v>
      </c>
      <c r="B60" s="381" t="e">
        <f>'Sch-1'!#REF!</f>
        <v>#REF!</v>
      </c>
      <c r="C60" s="443" t="s">
        <v>107</v>
      </c>
      <c r="D60" s="447" t="e">
        <f>'Sch-1'!#REF!</f>
        <v>#REF!</v>
      </c>
      <c r="E60" s="362" t="e">
        <f>'Sch-1'!#REF!</f>
        <v>#REF!</v>
      </c>
      <c r="F60" s="359" t="e">
        <f>IF(E60=0, "Included",IF(ISERROR(D60*E60), E60, D60*E60))</f>
        <v>#REF!</v>
      </c>
      <c r="I60" s="345" t="e">
        <f t="shared" si="0"/>
        <v>#REF!</v>
      </c>
    </row>
    <row r="61" spans="1:17" s="209" customFormat="1" ht="22.9" customHeight="1">
      <c r="A61" s="352"/>
      <c r="B61" s="412"/>
      <c r="C61" s="441"/>
      <c r="D61" s="447"/>
      <c r="E61" s="336"/>
      <c r="F61" s="359"/>
      <c r="I61" s="345">
        <f t="shared" si="0"/>
        <v>0</v>
      </c>
    </row>
    <row r="62" spans="1:17" s="209" customFormat="1" ht="53.45" customHeight="1">
      <c r="A62" s="352">
        <v>2.9</v>
      </c>
      <c r="B62" s="412" t="e">
        <f>'Sch-1'!#REF!</f>
        <v>#REF!</v>
      </c>
      <c r="C62" s="446" t="s">
        <v>102</v>
      </c>
      <c r="D62" s="447" t="e">
        <f>'Sch-1'!#REF!</f>
        <v>#REF!</v>
      </c>
      <c r="E62" s="362" t="e">
        <f>'Sch-1'!#REF!</f>
        <v>#REF!</v>
      </c>
      <c r="F62" s="359" t="e">
        <f>IF(E62=0, "Included",IF(ISERROR(D62*E62), E62, D62*E62))</f>
        <v>#REF!</v>
      </c>
      <c r="I62" s="345" t="e">
        <f t="shared" si="0"/>
        <v>#REF!</v>
      </c>
    </row>
    <row r="63" spans="1:17" s="209" customFormat="1" ht="27" customHeight="1">
      <c r="A63" s="352"/>
      <c r="B63" s="381"/>
      <c r="C63" s="444"/>
      <c r="D63" s="444"/>
      <c r="E63" s="336"/>
      <c r="F63" s="359"/>
      <c r="I63" s="345">
        <f t="shared" si="0"/>
        <v>0</v>
      </c>
    </row>
    <row r="64" spans="1:17" s="209" customFormat="1" ht="78" customHeight="1">
      <c r="A64" s="451">
        <v>2.1</v>
      </c>
      <c r="B64" s="381" t="e">
        <f>'Sch-1'!#REF!</f>
        <v>#REF!</v>
      </c>
      <c r="C64" s="446" t="s">
        <v>106</v>
      </c>
      <c r="D64" s="447" t="e">
        <f>'Sch-1'!#REF!</f>
        <v>#REF!</v>
      </c>
      <c r="E64" s="362" t="e">
        <f>'Sch-1'!#REF!</f>
        <v>#REF!</v>
      </c>
      <c r="F64" s="359" t="e">
        <f>IF(E64=0, "Included",IF(ISERROR(D64*E64), E64, D64*E64))</f>
        <v>#REF!</v>
      </c>
      <c r="I64" s="345" t="e">
        <f t="shared" si="0"/>
        <v>#REF!</v>
      </c>
    </row>
    <row r="65" spans="1:17" s="209" customFormat="1" ht="21.6" customHeight="1">
      <c r="A65" s="352"/>
      <c r="B65" s="412"/>
      <c r="C65" s="446"/>
      <c r="D65" s="448"/>
      <c r="E65" s="336"/>
      <c r="F65" s="359"/>
      <c r="I65" s="345">
        <f t="shared" si="0"/>
        <v>0</v>
      </c>
    </row>
    <row r="66" spans="1:17" s="209" customFormat="1" ht="64.900000000000006" customHeight="1">
      <c r="A66" s="451">
        <v>2.11</v>
      </c>
      <c r="B66" s="412" t="e">
        <f>'Sch-1'!#REF!</f>
        <v>#REF!</v>
      </c>
      <c r="C66" s="443" t="s">
        <v>108</v>
      </c>
      <c r="D66" s="447" t="e">
        <f>'Sch-1'!#REF!</f>
        <v>#REF!</v>
      </c>
      <c r="E66" s="362" t="e">
        <f>'Sch-1'!#REF!</f>
        <v>#REF!</v>
      </c>
      <c r="F66" s="359" t="e">
        <f>IF(E66=0, "Included",IF(ISERROR(D66*E66), E66, D66*E66))</f>
        <v>#REF!</v>
      </c>
      <c r="I66" s="345" t="e">
        <f t="shared" si="0"/>
        <v>#REF!</v>
      </c>
    </row>
    <row r="67" spans="1:17" s="209" customFormat="1" ht="19.899999999999999" customHeight="1">
      <c r="A67" s="352"/>
      <c r="B67" s="406"/>
      <c r="C67" s="445"/>
      <c r="D67" s="444"/>
      <c r="E67" s="362"/>
      <c r="F67" s="359"/>
      <c r="I67" s="345">
        <f t="shared" si="0"/>
        <v>0</v>
      </c>
    </row>
    <row r="68" spans="1:17" ht="35.450000000000003" hidden="1" customHeight="1">
      <c r="A68" s="461"/>
      <c r="B68" s="462"/>
      <c r="C68" s="463"/>
      <c r="D68" s="463"/>
      <c r="E68" s="463"/>
      <c r="F68" s="463"/>
      <c r="I68" s="345">
        <f t="shared" si="0"/>
        <v>0</v>
      </c>
      <c r="M68" s="152"/>
      <c r="N68" s="152"/>
      <c r="P68" s="152"/>
      <c r="Q68" s="152"/>
    </row>
    <row r="69" spans="1:17" ht="52.9" hidden="1" customHeight="1">
      <c r="A69" s="366"/>
      <c r="B69" s="450"/>
      <c r="C69" s="336"/>
      <c r="D69" s="336"/>
      <c r="E69" s="362"/>
      <c r="F69" s="336"/>
      <c r="I69" s="345">
        <f t="shared" si="0"/>
        <v>0</v>
      </c>
      <c r="M69" s="152"/>
      <c r="N69" s="152"/>
      <c r="P69" s="152"/>
      <c r="Q69" s="152"/>
    </row>
    <row r="70" spans="1:17" s="209" customFormat="1" ht="128.44999999999999" hidden="1" customHeight="1">
      <c r="A70" s="352"/>
      <c r="B70" s="460"/>
      <c r="C70" s="367"/>
      <c r="D70" s="382"/>
      <c r="E70" s="336"/>
      <c r="F70" s="359"/>
      <c r="I70" s="345">
        <f t="shared" si="0"/>
        <v>0</v>
      </c>
    </row>
    <row r="71" spans="1:17" s="209" customFormat="1" ht="28.15" hidden="1" customHeight="1">
      <c r="A71" s="352"/>
      <c r="B71" s="365"/>
      <c r="C71" s="441"/>
      <c r="D71" s="447"/>
      <c r="E71" s="362"/>
      <c r="F71" s="359"/>
      <c r="I71" s="345">
        <f t="shared" si="0"/>
        <v>0</v>
      </c>
    </row>
    <row r="72" spans="1:17" s="209" customFormat="1" ht="22.15" hidden="1" customHeight="1">
      <c r="A72" s="352"/>
      <c r="B72" s="412"/>
      <c r="C72" s="446"/>
      <c r="D72" s="448"/>
      <c r="E72" s="336"/>
      <c r="F72" s="359"/>
      <c r="I72" s="345">
        <f t="shared" si="0"/>
        <v>0</v>
      </c>
    </row>
    <row r="73" spans="1:17" s="209" customFormat="1" ht="55.15" hidden="1" customHeight="1">
      <c r="A73" s="352"/>
      <c r="B73" s="381"/>
      <c r="C73" s="443"/>
      <c r="D73" s="459"/>
      <c r="E73" s="362"/>
      <c r="F73" s="359"/>
      <c r="I73" s="345">
        <f t="shared" si="0"/>
        <v>0</v>
      </c>
    </row>
    <row r="74" spans="1:17" s="209" customFormat="1" ht="22.9" hidden="1" customHeight="1">
      <c r="A74" s="352"/>
      <c r="B74" s="412"/>
      <c r="C74" s="441"/>
      <c r="D74" s="447"/>
      <c r="E74" s="336"/>
      <c r="F74" s="359"/>
      <c r="I74" s="345">
        <f t="shared" si="0"/>
        <v>0</v>
      </c>
    </row>
    <row r="75" spans="1:17" s="209" customFormat="1" ht="69" hidden="1" customHeight="1">
      <c r="A75" s="352"/>
      <c r="B75" s="412"/>
      <c r="C75" s="446"/>
      <c r="D75" s="448"/>
      <c r="E75" s="362"/>
      <c r="F75" s="359"/>
      <c r="I75" s="345">
        <f t="shared" si="0"/>
        <v>0</v>
      </c>
    </row>
    <row r="76" spans="1:17" s="209" customFormat="1" ht="22.15" hidden="1" customHeight="1">
      <c r="A76" s="352"/>
      <c r="B76" s="381"/>
      <c r="C76" s="444"/>
      <c r="D76" s="444"/>
      <c r="E76" s="336"/>
      <c r="F76" s="359"/>
      <c r="I76" s="345">
        <f t="shared" si="0"/>
        <v>0</v>
      </c>
    </row>
    <row r="77" spans="1:17" s="209" customFormat="1" ht="55.15" hidden="1" customHeight="1">
      <c r="A77" s="352"/>
      <c r="B77" s="381"/>
      <c r="C77" s="446"/>
      <c r="D77" s="448"/>
      <c r="E77" s="362"/>
      <c r="F77" s="359"/>
      <c r="I77" s="345">
        <f t="shared" si="0"/>
        <v>0</v>
      </c>
    </row>
    <row r="78" spans="1:17" s="209" customFormat="1" ht="21.6" hidden="1" customHeight="1">
      <c r="A78" s="352"/>
      <c r="B78" s="412"/>
      <c r="C78" s="446"/>
      <c r="D78" s="448"/>
      <c r="E78" s="336"/>
      <c r="F78" s="359"/>
      <c r="I78" s="345">
        <f t="shared" si="0"/>
        <v>0</v>
      </c>
    </row>
    <row r="79" spans="1:17" s="209" customFormat="1" ht="69" hidden="1" customHeight="1">
      <c r="A79" s="352"/>
      <c r="B79" s="412"/>
      <c r="C79" s="443"/>
      <c r="D79" s="444"/>
      <c r="E79" s="362"/>
      <c r="F79" s="359"/>
      <c r="I79" s="345">
        <f t="shared" si="0"/>
        <v>0</v>
      </c>
    </row>
    <row r="80" spans="1:17" s="209" customFormat="1" ht="19.899999999999999" hidden="1" customHeight="1">
      <c r="A80" s="352"/>
      <c r="B80" s="412"/>
      <c r="C80" s="443"/>
      <c r="D80" s="444"/>
      <c r="E80" s="336"/>
      <c r="F80" s="359"/>
      <c r="I80" s="345">
        <f t="shared" si="0"/>
        <v>0</v>
      </c>
    </row>
    <row r="81" spans="1:38" s="209" customFormat="1" ht="51" hidden="1" customHeight="1">
      <c r="A81" s="352"/>
      <c r="B81" s="381"/>
      <c r="C81" s="441"/>
      <c r="D81" s="442"/>
      <c r="E81" s="362"/>
      <c r="F81" s="359"/>
      <c r="I81" s="345">
        <f t="shared" si="0"/>
        <v>0</v>
      </c>
    </row>
    <row r="82" spans="1:38" s="209" customFormat="1" ht="22.15" hidden="1" customHeight="1">
      <c r="A82" s="352"/>
      <c r="B82" s="381"/>
      <c r="C82" s="386"/>
      <c r="D82" s="382"/>
      <c r="E82" s="336"/>
      <c r="F82" s="359"/>
      <c r="I82" s="345">
        <f t="shared" si="0"/>
        <v>0</v>
      </c>
    </row>
    <row r="83" spans="1:38" s="209" customFormat="1" ht="91.9" hidden="1" customHeight="1">
      <c r="A83" s="352"/>
      <c r="B83" s="412"/>
      <c r="C83" s="441"/>
      <c r="D83" s="447"/>
      <c r="E83" s="362"/>
      <c r="F83" s="359"/>
      <c r="I83" s="345">
        <f t="shared" si="0"/>
        <v>0</v>
      </c>
    </row>
    <row r="84" spans="1:38" s="209" customFormat="1" ht="22.15" hidden="1" customHeight="1">
      <c r="A84" s="352"/>
      <c r="B84" s="412"/>
      <c r="C84" s="446"/>
      <c r="D84" s="448"/>
      <c r="E84" s="336"/>
      <c r="F84" s="359"/>
      <c r="I84" s="345">
        <f t="shared" si="0"/>
        <v>0</v>
      </c>
    </row>
    <row r="85" spans="1:38" s="209" customFormat="1" ht="69" hidden="1" customHeight="1">
      <c r="A85" s="352"/>
      <c r="B85" s="381"/>
      <c r="C85" s="443"/>
      <c r="D85" s="459"/>
      <c r="E85" s="362"/>
      <c r="F85" s="359"/>
      <c r="I85" s="345">
        <f t="shared" si="0"/>
        <v>0</v>
      </c>
    </row>
    <row r="86" spans="1:38" s="209" customFormat="1" ht="22.9" hidden="1" customHeight="1">
      <c r="A86" s="352"/>
      <c r="B86" s="412"/>
      <c r="C86" s="441"/>
      <c r="D86" s="447"/>
      <c r="E86" s="336"/>
      <c r="F86" s="359"/>
      <c r="I86" s="345">
        <f t="shared" ref="I86:I91" si="1">E86*(1-$N$15)</f>
        <v>0</v>
      </c>
    </row>
    <row r="87" spans="1:38" s="209" customFormat="1" ht="55.15" hidden="1" customHeight="1">
      <c r="A87" s="352"/>
      <c r="B87" s="412"/>
      <c r="C87" s="446"/>
      <c r="D87" s="448"/>
      <c r="E87" s="362"/>
      <c r="F87" s="359"/>
      <c r="I87" s="345">
        <f t="shared" si="1"/>
        <v>0</v>
      </c>
    </row>
    <row r="88" spans="1:38" s="209" customFormat="1" ht="22.9" hidden="1" customHeight="1">
      <c r="A88" s="352"/>
      <c r="B88" s="381"/>
      <c r="C88" s="444"/>
      <c r="D88" s="444"/>
      <c r="E88" s="336"/>
      <c r="F88" s="359"/>
      <c r="I88" s="345">
        <f t="shared" si="1"/>
        <v>0</v>
      </c>
    </row>
    <row r="89" spans="1:38" s="209" customFormat="1" ht="79.150000000000006" hidden="1" customHeight="1">
      <c r="A89" s="451"/>
      <c r="B89" s="381"/>
      <c r="C89" s="446"/>
      <c r="D89" s="448"/>
      <c r="E89" s="362"/>
      <c r="F89" s="359"/>
      <c r="I89" s="345">
        <f t="shared" si="1"/>
        <v>0</v>
      </c>
    </row>
    <row r="90" spans="1:38" s="209" customFormat="1" ht="21.6" hidden="1" customHeight="1">
      <c r="A90" s="352"/>
      <c r="B90" s="412"/>
      <c r="C90" s="446"/>
      <c r="D90" s="448"/>
      <c r="E90" s="336"/>
      <c r="F90" s="359"/>
      <c r="I90" s="345">
        <f t="shared" si="1"/>
        <v>0</v>
      </c>
    </row>
    <row r="91" spans="1:38" s="209" customFormat="1" ht="69" hidden="1" customHeight="1">
      <c r="A91" s="451"/>
      <c r="B91" s="412"/>
      <c r="C91" s="443"/>
      <c r="D91" s="444"/>
      <c r="E91" s="362"/>
      <c r="F91" s="359"/>
      <c r="I91" s="345">
        <f t="shared" si="1"/>
        <v>0</v>
      </c>
    </row>
    <row r="92" spans="1:38" ht="18" customHeight="1">
      <c r="A92" s="357"/>
      <c r="B92" s="411"/>
      <c r="C92" s="386"/>
      <c r="D92" s="382"/>
      <c r="E92" s="362"/>
      <c r="F92" s="359"/>
      <c r="I92" s="345"/>
      <c r="T92" s="670"/>
      <c r="U92" s="670"/>
    </row>
    <row r="93" spans="1:38" s="469" customFormat="1" ht="18" customHeight="1">
      <c r="A93" s="464"/>
      <c r="B93" s="472" t="s">
        <v>93</v>
      </c>
      <c r="C93" s="473"/>
      <c r="D93" s="474"/>
      <c r="E93" s="475"/>
      <c r="F93" s="476" t="e">
        <f>SUM(F19:F67)</f>
        <v>#REF!</v>
      </c>
      <c r="G93" s="465"/>
      <c r="H93" s="466"/>
      <c r="I93" s="467"/>
      <c r="J93" s="468"/>
      <c r="M93" s="467"/>
      <c r="N93" s="467"/>
      <c r="O93" s="470"/>
      <c r="T93" s="467"/>
      <c r="U93" s="467"/>
      <c r="V93" s="471"/>
      <c r="Y93" s="468"/>
      <c r="Z93" s="468"/>
      <c r="AA93" s="468"/>
      <c r="AB93" s="468"/>
      <c r="AC93" s="468"/>
      <c r="AD93" s="468"/>
      <c r="AE93" s="468"/>
      <c r="AF93" s="468"/>
      <c r="AG93" s="468"/>
      <c r="AH93" s="468"/>
      <c r="AI93" s="468"/>
      <c r="AJ93" s="468"/>
      <c r="AK93" s="468"/>
      <c r="AL93" s="468"/>
    </row>
    <row r="94" spans="1:38" s="345" customFormat="1" ht="18" customHeight="1">
      <c r="A94" s="682"/>
      <c r="B94" s="682"/>
      <c r="C94" s="682"/>
      <c r="D94" s="682"/>
      <c r="E94" s="682"/>
      <c r="F94" s="682"/>
      <c r="G94" s="148"/>
      <c r="H94" s="157"/>
      <c r="I94" s="153"/>
      <c r="J94" s="153"/>
      <c r="M94" s="152"/>
      <c r="N94" s="242"/>
      <c r="O94" s="344"/>
      <c r="P94" s="152"/>
      <c r="Q94" s="242"/>
      <c r="Y94" s="153"/>
      <c r="Z94" s="153"/>
      <c r="AA94" s="153"/>
      <c r="AB94" s="153"/>
      <c r="AC94" s="153"/>
      <c r="AD94" s="153"/>
      <c r="AE94" s="153"/>
      <c r="AF94" s="153"/>
      <c r="AG94" s="153"/>
      <c r="AH94" s="153"/>
      <c r="AI94" s="153"/>
      <c r="AJ94" s="153"/>
      <c r="AK94" s="153"/>
      <c r="AL94" s="153"/>
    </row>
    <row r="95" spans="1:38">
      <c r="A95" s="407"/>
      <c r="B95" s="453"/>
      <c r="C95" s="455"/>
      <c r="D95" s="455"/>
      <c r="E95" s="455"/>
      <c r="F95" s="455"/>
      <c r="M95" s="383"/>
      <c r="N95" s="383"/>
      <c r="P95" s="383"/>
      <c r="Q95" s="383"/>
      <c r="S95" s="368"/>
      <c r="T95" s="670"/>
      <c r="U95" s="670"/>
    </row>
    <row r="96" spans="1:38" ht="21.95" customHeight="1">
      <c r="A96" s="407" t="s">
        <v>94</v>
      </c>
      <c r="B96" s="389" t="str">
        <f>'Names of Bidder'!D27&amp;"-"&amp; 'Names of Bidder'!E27&amp;"-" &amp;'Names of Bidder'!F27</f>
        <v>--</v>
      </c>
      <c r="C96" s="361"/>
      <c r="D96" s="384"/>
      <c r="M96" s="383"/>
      <c r="N96" s="383"/>
      <c r="P96" s="383"/>
      <c r="Q96" s="383"/>
      <c r="S96" s="368"/>
    </row>
    <row r="97" spans="1:19" ht="21.95" customHeight="1">
      <c r="A97" s="407" t="s">
        <v>95</v>
      </c>
      <c r="B97" s="389" t="str">
        <f>IF('Names of Bidder'!D28=0, "", 'Names of Bidder'!D28)</f>
        <v/>
      </c>
      <c r="C97" s="345"/>
      <c r="D97" s="384" t="s">
        <v>96</v>
      </c>
      <c r="E97" s="345" t="str">
        <f>IF('Names of Bidder'!D24=0, "", 'Names of Bidder'!D24)</f>
        <v/>
      </c>
      <c r="M97" s="383"/>
      <c r="N97" s="383"/>
      <c r="P97" s="383"/>
      <c r="Q97" s="383"/>
      <c r="S97" s="368"/>
    </row>
    <row r="98" spans="1:19" ht="21.95" customHeight="1">
      <c r="A98" s="243"/>
      <c r="B98" s="244"/>
      <c r="C98" s="153"/>
      <c r="D98" s="384" t="s">
        <v>97</v>
      </c>
      <c r="E98" s="345" t="str">
        <f>IF('Names of Bidder'!D25=0, "", 'Names of Bidder'!D25)</f>
        <v/>
      </c>
      <c r="F98" s="153"/>
      <c r="M98" s="383"/>
      <c r="N98" s="383"/>
      <c r="P98" s="383"/>
      <c r="Q98" s="383"/>
      <c r="S98" s="368"/>
    </row>
    <row r="99" spans="1:19">
      <c r="A99" s="243"/>
      <c r="B99" s="244"/>
      <c r="C99" s="153"/>
      <c r="D99" s="384"/>
      <c r="E99" s="199"/>
      <c r="F99" s="153"/>
      <c r="M99" s="383"/>
      <c r="N99" s="383"/>
      <c r="P99" s="383"/>
      <c r="Q99" s="383"/>
      <c r="S99" s="368"/>
    </row>
    <row r="100" spans="1:19" ht="21.95" customHeight="1">
      <c r="A100" s="243"/>
      <c r="B100" s="244"/>
      <c r="C100" s="157"/>
      <c r="D100" s="157"/>
      <c r="E100" s="153"/>
      <c r="F100" s="153"/>
      <c r="M100" s="383"/>
      <c r="N100" s="383"/>
      <c r="P100" s="383"/>
      <c r="Q100" s="383"/>
      <c r="S100" s="368"/>
    </row>
    <row r="101" spans="1:19" ht="35.1" customHeight="1">
      <c r="A101" s="243"/>
      <c r="B101" s="244"/>
      <c r="C101" s="157"/>
      <c r="D101" s="157"/>
      <c r="E101" s="153"/>
      <c r="F101" s="153"/>
      <c r="K101" s="363"/>
      <c r="M101" s="383"/>
      <c r="N101" s="383"/>
      <c r="P101" s="383"/>
      <c r="Q101" s="383"/>
      <c r="S101" s="368"/>
    </row>
    <row r="102" spans="1:19" ht="21.95" customHeight="1">
      <c r="A102" s="243"/>
      <c r="B102" s="244"/>
      <c r="C102" s="157"/>
      <c r="D102" s="157"/>
      <c r="E102" s="153"/>
      <c r="F102" s="153"/>
      <c r="K102" s="363"/>
      <c r="M102" s="383"/>
      <c r="N102" s="383"/>
      <c r="P102" s="383"/>
      <c r="Q102" s="383"/>
      <c r="S102" s="368"/>
    </row>
    <row r="103" spans="1:19" ht="21.95" customHeight="1">
      <c r="A103" s="243"/>
      <c r="B103" s="244"/>
      <c r="C103" s="157"/>
      <c r="D103" s="157"/>
      <c r="E103" s="153"/>
      <c r="F103" s="153"/>
      <c r="K103" s="363"/>
      <c r="M103" s="383"/>
      <c r="N103" s="383"/>
      <c r="P103" s="383"/>
      <c r="Q103" s="383"/>
      <c r="S103" s="368"/>
    </row>
    <row r="104" spans="1:19" ht="24" customHeight="1">
      <c r="A104" s="243"/>
      <c r="B104" s="244"/>
      <c r="C104" s="157"/>
      <c r="D104" s="157"/>
      <c r="E104" s="153"/>
      <c r="F104" s="153"/>
      <c r="I104" s="153"/>
      <c r="J104" s="153"/>
      <c r="K104" s="345"/>
      <c r="L104" s="345"/>
      <c r="M104" s="383"/>
      <c r="N104" s="383"/>
      <c r="O104" s="344"/>
      <c r="P104" s="383"/>
      <c r="Q104" s="383"/>
      <c r="R104" s="345"/>
      <c r="S104" s="344"/>
    </row>
    <row r="105" spans="1:19" ht="24" customHeight="1">
      <c r="A105" s="243"/>
      <c r="B105" s="244"/>
      <c r="C105" s="157"/>
      <c r="D105" s="157"/>
      <c r="E105" s="153"/>
      <c r="F105" s="153"/>
      <c r="M105" s="383"/>
      <c r="N105" s="383"/>
      <c r="P105" s="383"/>
      <c r="Q105" s="383"/>
      <c r="S105" s="368"/>
    </row>
    <row r="106" spans="1:19" ht="24" customHeight="1">
      <c r="A106" s="243"/>
      <c r="B106" s="244"/>
      <c r="C106" s="157"/>
      <c r="D106" s="157"/>
      <c r="E106" s="153"/>
      <c r="F106" s="153"/>
      <c r="M106" s="383"/>
      <c r="N106" s="383"/>
      <c r="P106" s="383"/>
      <c r="Q106" s="383"/>
      <c r="S106" s="368"/>
    </row>
    <row r="107" spans="1:19" ht="24" customHeight="1">
      <c r="A107" s="243"/>
      <c r="B107" s="244"/>
      <c r="C107" s="157"/>
      <c r="D107" s="157"/>
      <c r="E107" s="153"/>
      <c r="F107" s="153"/>
      <c r="M107" s="383"/>
      <c r="N107" s="383"/>
      <c r="P107" s="383"/>
      <c r="Q107" s="383"/>
      <c r="S107" s="368"/>
    </row>
    <row r="108" spans="1:19" ht="24" customHeight="1">
      <c r="A108" s="243"/>
      <c r="B108" s="244"/>
      <c r="C108" s="157"/>
      <c r="D108" s="157"/>
      <c r="E108" s="153"/>
      <c r="F108" s="153"/>
      <c r="I108" s="153"/>
      <c r="J108" s="153"/>
      <c r="K108" s="345"/>
      <c r="L108" s="345"/>
      <c r="M108" s="383"/>
      <c r="N108" s="385"/>
      <c r="O108" s="344"/>
      <c r="P108" s="383"/>
      <c r="Q108" s="385"/>
      <c r="R108" s="345"/>
      <c r="S108" s="344"/>
    </row>
    <row r="109" spans="1:19" ht="35.1" customHeight="1">
      <c r="A109" s="243"/>
      <c r="B109" s="244"/>
      <c r="C109" s="157"/>
      <c r="D109" s="157"/>
      <c r="E109" s="153"/>
      <c r="F109" s="153"/>
      <c r="M109" s="383"/>
      <c r="N109" s="385"/>
      <c r="P109" s="383"/>
      <c r="Q109" s="385"/>
      <c r="S109" s="368"/>
    </row>
    <row r="110" spans="1:19" ht="24" customHeight="1">
      <c r="A110" s="243"/>
      <c r="B110" s="244"/>
      <c r="C110" s="157"/>
      <c r="D110" s="157"/>
      <c r="E110" s="153"/>
      <c r="F110" s="153"/>
      <c r="M110" s="383"/>
      <c r="N110" s="383"/>
      <c r="P110" s="383"/>
      <c r="Q110" s="383"/>
      <c r="S110" s="368"/>
    </row>
    <row r="111" spans="1:19" ht="24" customHeight="1">
      <c r="A111" s="243"/>
      <c r="B111" s="244"/>
      <c r="C111" s="157"/>
      <c r="D111" s="157"/>
      <c r="E111" s="153"/>
      <c r="F111" s="153"/>
      <c r="M111" s="383"/>
      <c r="N111" s="383"/>
      <c r="P111" s="383"/>
      <c r="Q111" s="383"/>
      <c r="S111" s="368"/>
    </row>
    <row r="112" spans="1:19" ht="24" customHeight="1">
      <c r="A112" s="243"/>
      <c r="B112" s="244"/>
      <c r="C112" s="157"/>
      <c r="D112" s="157"/>
      <c r="E112" s="153"/>
      <c r="F112" s="153"/>
      <c r="M112" s="383"/>
      <c r="N112" s="383"/>
      <c r="P112" s="383"/>
      <c r="Q112" s="383"/>
      <c r="S112" s="368"/>
    </row>
    <row r="113" spans="1:19" ht="24" customHeight="1">
      <c r="A113" s="243"/>
      <c r="B113" s="244"/>
      <c r="C113" s="157"/>
      <c r="D113" s="157"/>
      <c r="E113" s="153"/>
      <c r="F113" s="153"/>
      <c r="M113" s="383"/>
      <c r="N113" s="383"/>
      <c r="P113" s="383"/>
      <c r="Q113" s="383"/>
      <c r="S113" s="368"/>
    </row>
    <row r="114" spans="1:19" ht="24" customHeight="1">
      <c r="A114" s="243"/>
      <c r="B114" s="244"/>
      <c r="C114" s="157"/>
      <c r="D114" s="157"/>
      <c r="E114" s="153"/>
      <c r="F114" s="153"/>
      <c r="M114" s="383"/>
      <c r="N114" s="383"/>
      <c r="P114" s="383"/>
      <c r="Q114" s="383"/>
      <c r="S114" s="368"/>
    </row>
    <row r="115" spans="1:19" ht="24" customHeight="1">
      <c r="A115" s="243"/>
      <c r="B115" s="244"/>
      <c r="C115" s="157"/>
      <c r="D115" s="157"/>
      <c r="E115" s="153"/>
      <c r="F115" s="153"/>
      <c r="M115" s="383"/>
      <c r="N115" s="383"/>
      <c r="P115" s="383"/>
      <c r="Q115" s="383"/>
      <c r="S115" s="368"/>
    </row>
    <row r="116" spans="1:19" ht="24" customHeight="1">
      <c r="A116" s="243"/>
      <c r="B116" s="244"/>
      <c r="C116" s="157"/>
      <c r="D116" s="157"/>
      <c r="E116" s="153"/>
      <c r="F116" s="153"/>
      <c r="M116" s="383"/>
      <c r="N116" s="383"/>
      <c r="P116" s="383"/>
      <c r="Q116" s="383"/>
      <c r="S116" s="368"/>
    </row>
    <row r="117" spans="1:19" ht="35.1" customHeight="1">
      <c r="A117" s="243"/>
      <c r="B117" s="244"/>
      <c r="C117" s="157"/>
      <c r="D117" s="157"/>
      <c r="E117" s="153"/>
      <c r="F117" s="153"/>
      <c r="M117" s="383"/>
      <c r="N117" s="385"/>
      <c r="P117" s="383"/>
      <c r="Q117" s="385"/>
      <c r="S117" s="368"/>
    </row>
    <row r="118" spans="1:19" ht="24" customHeight="1">
      <c r="A118" s="243"/>
      <c r="B118" s="244"/>
      <c r="C118" s="157"/>
      <c r="D118" s="157"/>
      <c r="E118" s="153"/>
      <c r="F118" s="153"/>
      <c r="M118" s="383"/>
      <c r="N118" s="385"/>
      <c r="P118" s="383"/>
      <c r="Q118" s="385"/>
      <c r="S118" s="368"/>
    </row>
    <row r="119" spans="1:19" ht="24" customHeight="1">
      <c r="A119" s="243"/>
      <c r="B119" s="244"/>
      <c r="C119" s="157"/>
      <c r="D119" s="157"/>
      <c r="E119" s="153"/>
      <c r="F119" s="153"/>
      <c r="M119" s="383"/>
      <c r="N119" s="383"/>
      <c r="P119" s="383"/>
      <c r="Q119" s="383"/>
      <c r="S119" s="368"/>
    </row>
    <row r="120" spans="1:19" ht="35.1" customHeight="1">
      <c r="A120" s="243"/>
      <c r="B120" s="244"/>
      <c r="C120" s="157"/>
      <c r="D120" s="157"/>
      <c r="E120" s="153"/>
      <c r="F120" s="153"/>
      <c r="M120" s="383"/>
      <c r="N120" s="383"/>
      <c r="P120" s="383"/>
      <c r="Q120" s="383"/>
      <c r="S120" s="368"/>
    </row>
    <row r="121" spans="1:19" ht="24" customHeight="1">
      <c r="A121" s="243"/>
      <c r="B121" s="244"/>
      <c r="C121" s="157"/>
      <c r="D121" s="157"/>
      <c r="E121" s="153"/>
      <c r="F121" s="153"/>
      <c r="M121" s="383"/>
      <c r="N121" s="383"/>
      <c r="P121" s="383"/>
      <c r="Q121" s="383"/>
      <c r="S121" s="368"/>
    </row>
    <row r="122" spans="1:19" ht="24" customHeight="1">
      <c r="A122" s="243"/>
      <c r="B122" s="244"/>
      <c r="C122" s="157"/>
      <c r="D122" s="157"/>
      <c r="E122" s="153"/>
      <c r="F122" s="153"/>
      <c r="M122" s="383"/>
      <c r="N122" s="383"/>
      <c r="P122" s="383"/>
      <c r="Q122" s="383"/>
      <c r="S122" s="368"/>
    </row>
    <row r="123" spans="1:19" ht="24" customHeight="1">
      <c r="A123" s="243"/>
      <c r="B123" s="244"/>
      <c r="C123" s="157"/>
      <c r="D123" s="157"/>
      <c r="E123" s="153"/>
      <c r="F123" s="153"/>
      <c r="M123" s="383"/>
      <c r="N123" s="383"/>
      <c r="P123" s="383"/>
      <c r="Q123" s="383"/>
      <c r="S123" s="368"/>
    </row>
    <row r="124" spans="1:19" ht="24" customHeight="1">
      <c r="A124" s="429"/>
      <c r="B124" s="244"/>
      <c r="C124" s="161"/>
      <c r="D124" s="161"/>
      <c r="E124" s="162"/>
      <c r="F124" s="162"/>
      <c r="M124" s="383"/>
      <c r="N124" s="383"/>
      <c r="P124" s="383"/>
      <c r="Q124" s="383"/>
      <c r="S124" s="368"/>
    </row>
    <row r="125" spans="1:19" ht="35.1" customHeight="1">
      <c r="A125" s="243"/>
      <c r="B125" s="244"/>
      <c r="C125" s="155"/>
      <c r="D125" s="155"/>
      <c r="E125" s="153"/>
      <c r="F125" s="153"/>
      <c r="M125" s="383"/>
      <c r="N125" s="383"/>
      <c r="P125" s="383"/>
      <c r="Q125" s="383"/>
      <c r="S125" s="368"/>
    </row>
    <row r="126" spans="1:19" ht="30" customHeight="1">
      <c r="A126" s="671"/>
      <c r="B126" s="671"/>
      <c r="C126" s="671"/>
      <c r="D126" s="671"/>
      <c r="E126" s="671"/>
      <c r="F126" s="671"/>
      <c r="M126" s="383"/>
      <c r="N126" s="383"/>
      <c r="P126" s="383"/>
      <c r="Q126" s="383"/>
      <c r="S126" s="368"/>
    </row>
    <row r="127" spans="1:19" ht="26.1" customHeight="1">
      <c r="A127" s="676"/>
      <c r="B127" s="676"/>
      <c r="C127" s="676"/>
      <c r="D127" s="676"/>
      <c r="E127" s="676"/>
      <c r="F127" s="676"/>
      <c r="I127" s="153"/>
      <c r="J127" s="153"/>
      <c r="K127" s="345"/>
      <c r="L127" s="345"/>
      <c r="M127" s="383"/>
      <c r="N127" s="383"/>
      <c r="O127" s="344"/>
      <c r="P127" s="383"/>
      <c r="Q127" s="383"/>
      <c r="R127" s="345"/>
      <c r="S127" s="344"/>
    </row>
    <row r="128" spans="1:19" ht="30" customHeight="1">
      <c r="A128" s="243"/>
      <c r="B128" s="244"/>
      <c r="C128" s="157"/>
      <c r="D128" s="157"/>
      <c r="E128" s="153"/>
      <c r="F128" s="153"/>
      <c r="M128" s="383"/>
      <c r="N128" s="383"/>
      <c r="P128" s="383"/>
      <c r="Q128" s="383"/>
      <c r="S128" s="368"/>
    </row>
    <row r="129" spans="1:19" ht="30" customHeight="1">
      <c r="A129" s="430"/>
      <c r="B129" s="413"/>
      <c r="C129" s="160"/>
      <c r="D129" s="160"/>
      <c r="E129" s="158"/>
      <c r="F129" s="153"/>
      <c r="M129" s="383"/>
      <c r="N129" s="383"/>
      <c r="P129" s="383"/>
      <c r="Q129" s="383"/>
      <c r="S129" s="368"/>
    </row>
    <row r="130" spans="1:19" ht="30" customHeight="1">
      <c r="A130" s="677"/>
      <c r="B130" s="677"/>
      <c r="C130" s="677"/>
      <c r="D130" s="677"/>
      <c r="E130" s="159"/>
      <c r="F130" s="153"/>
      <c r="M130" s="383"/>
      <c r="N130" s="383"/>
      <c r="P130" s="383"/>
      <c r="Q130" s="383"/>
      <c r="S130" s="368"/>
    </row>
    <row r="131" spans="1:19" ht="30" customHeight="1">
      <c r="A131" s="430"/>
      <c r="B131" s="666"/>
      <c r="C131" s="666"/>
      <c r="D131" s="666"/>
      <c r="E131" s="159"/>
      <c r="F131" s="153"/>
      <c r="M131" s="383"/>
      <c r="N131" s="383"/>
      <c r="P131" s="383"/>
      <c r="Q131" s="383"/>
      <c r="S131" s="368"/>
    </row>
    <row r="132" spans="1:19" ht="33" customHeight="1">
      <c r="A132" s="431"/>
      <c r="B132" s="666"/>
      <c r="C132" s="666"/>
      <c r="D132" s="666"/>
      <c r="E132" s="159"/>
      <c r="F132" s="153"/>
      <c r="M132" s="383"/>
      <c r="N132" s="383"/>
      <c r="P132" s="383"/>
      <c r="Q132" s="383"/>
      <c r="S132" s="368"/>
    </row>
    <row r="133" spans="1:19" ht="24" customHeight="1">
      <c r="A133" s="432"/>
      <c r="B133" s="666"/>
      <c r="C133" s="666"/>
      <c r="D133" s="666"/>
      <c r="E133" s="159"/>
      <c r="F133" s="153"/>
      <c r="M133" s="383"/>
      <c r="N133" s="383"/>
      <c r="P133" s="383"/>
      <c r="Q133" s="383"/>
      <c r="S133" s="368"/>
    </row>
    <row r="134" spans="1:19" ht="24" customHeight="1">
      <c r="A134" s="432"/>
      <c r="B134" s="666"/>
      <c r="C134" s="666"/>
      <c r="D134" s="666"/>
      <c r="E134" s="159"/>
      <c r="F134" s="153"/>
      <c r="M134" s="383"/>
      <c r="N134" s="383"/>
      <c r="P134" s="383"/>
      <c r="Q134" s="383"/>
      <c r="S134" s="368"/>
    </row>
    <row r="135" spans="1:19" ht="24" customHeight="1">
      <c r="A135" s="432"/>
      <c r="B135" s="413"/>
      <c r="C135" s="163"/>
      <c r="D135" s="163"/>
      <c r="E135" s="160"/>
      <c r="F135" s="153"/>
      <c r="M135" s="383"/>
      <c r="N135" s="383"/>
      <c r="P135" s="383"/>
      <c r="Q135" s="383"/>
      <c r="S135" s="368"/>
    </row>
    <row r="136" spans="1:19" ht="24" customHeight="1">
      <c r="A136" s="668"/>
      <c r="B136" s="668"/>
      <c r="C136" s="668"/>
      <c r="D136" s="668"/>
      <c r="E136" s="668"/>
      <c r="F136" s="668"/>
      <c r="M136" s="383"/>
      <c r="N136" s="383"/>
      <c r="P136" s="383"/>
      <c r="Q136" s="383"/>
      <c r="S136" s="368"/>
    </row>
    <row r="137" spans="1:19" ht="24" customHeight="1">
      <c r="A137" s="433"/>
      <c r="B137" s="244"/>
      <c r="C137" s="157"/>
      <c r="D137" s="157"/>
      <c r="E137" s="162"/>
      <c r="F137" s="162"/>
      <c r="M137" s="383"/>
      <c r="N137" s="383"/>
      <c r="P137" s="383"/>
      <c r="Q137" s="383"/>
      <c r="S137" s="368"/>
    </row>
    <row r="138" spans="1:19" ht="26.1" customHeight="1">
      <c r="A138" s="434"/>
      <c r="B138" s="414"/>
      <c r="C138" s="154"/>
      <c r="D138" s="154"/>
      <c r="E138" s="167"/>
      <c r="F138" s="167"/>
      <c r="H138" s="157"/>
      <c r="I138" s="153"/>
      <c r="J138" s="153"/>
      <c r="K138" s="345"/>
      <c r="L138" s="345"/>
      <c r="M138" s="344"/>
      <c r="N138" s="383"/>
      <c r="O138" s="344"/>
      <c r="P138" s="344"/>
      <c r="Q138" s="383"/>
      <c r="R138" s="345"/>
      <c r="S138" s="344"/>
    </row>
    <row r="139" spans="1:19" ht="26.1" customHeight="1">
      <c r="A139" s="435"/>
      <c r="B139" s="415"/>
      <c r="C139" s="154"/>
      <c r="D139" s="154"/>
      <c r="E139" s="154"/>
      <c r="F139" s="154"/>
      <c r="H139" s="157"/>
      <c r="I139" s="153"/>
      <c r="J139" s="153"/>
      <c r="K139" s="345"/>
      <c r="L139" s="345"/>
      <c r="M139" s="344"/>
      <c r="N139" s="383"/>
      <c r="O139" s="344"/>
      <c r="P139" s="344"/>
      <c r="Q139" s="383"/>
      <c r="R139" s="345"/>
      <c r="S139" s="345"/>
    </row>
    <row r="140" spans="1:19" ht="26.1" customHeight="1">
      <c r="A140" s="436"/>
      <c r="B140" s="416"/>
      <c r="C140" s="164"/>
      <c r="D140" s="172"/>
      <c r="E140" s="173"/>
      <c r="F140" s="174"/>
      <c r="H140" s="157"/>
      <c r="I140" s="153"/>
      <c r="J140" s="153"/>
      <c r="K140" s="345"/>
      <c r="L140" s="345"/>
      <c r="M140" s="344"/>
      <c r="N140" s="383"/>
      <c r="O140" s="344"/>
      <c r="P140" s="344"/>
      <c r="Q140" s="383"/>
      <c r="R140" s="345"/>
      <c r="S140" s="384"/>
    </row>
    <row r="141" spans="1:19">
      <c r="A141" s="437"/>
      <c r="B141" s="417"/>
      <c r="C141" s="164"/>
      <c r="D141" s="164"/>
      <c r="E141" s="175"/>
      <c r="F141" s="176"/>
    </row>
    <row r="142" spans="1:19">
      <c r="A142" s="437"/>
      <c r="B142" s="418"/>
      <c r="C142" s="164"/>
      <c r="D142" s="164"/>
      <c r="E142" s="178"/>
      <c r="F142" s="179"/>
    </row>
    <row r="143" spans="1:19">
      <c r="A143" s="438"/>
      <c r="B143" s="417"/>
      <c r="C143" s="164"/>
      <c r="D143" s="172"/>
      <c r="E143" s="173"/>
      <c r="F143" s="174"/>
    </row>
    <row r="144" spans="1:19">
      <c r="A144" s="438"/>
      <c r="B144" s="417"/>
      <c r="C144" s="164"/>
      <c r="D144" s="172"/>
      <c r="E144" s="173"/>
      <c r="F144" s="174"/>
    </row>
    <row r="145" spans="1:6">
      <c r="A145" s="437"/>
      <c r="B145" s="417"/>
      <c r="C145" s="164"/>
      <c r="D145" s="172"/>
      <c r="E145" s="173"/>
      <c r="F145" s="174"/>
    </row>
    <row r="146" spans="1:6">
      <c r="A146" s="437"/>
      <c r="B146" s="418"/>
      <c r="C146" s="164"/>
      <c r="D146" s="172"/>
      <c r="E146" s="173"/>
      <c r="F146" s="174"/>
    </row>
    <row r="147" spans="1:6">
      <c r="A147" s="437"/>
      <c r="B147" s="417"/>
      <c r="C147" s="164"/>
      <c r="D147" s="172"/>
      <c r="E147" s="173"/>
      <c r="F147" s="174"/>
    </row>
    <row r="148" spans="1:6">
      <c r="A148" s="437"/>
      <c r="B148" s="417"/>
      <c r="C148" s="164"/>
      <c r="D148" s="172"/>
      <c r="E148" s="173"/>
      <c r="F148" s="174"/>
    </row>
    <row r="149" spans="1:6">
      <c r="A149" s="437"/>
      <c r="B149" s="417"/>
      <c r="C149" s="164"/>
      <c r="D149" s="164"/>
      <c r="E149" s="173"/>
      <c r="F149" s="174"/>
    </row>
    <row r="150" spans="1:6">
      <c r="A150" s="437"/>
      <c r="B150" s="418"/>
      <c r="C150" s="164"/>
      <c r="D150" s="164"/>
      <c r="E150" s="180"/>
      <c r="F150" s="174"/>
    </row>
    <row r="151" spans="1:6">
      <c r="A151" s="438"/>
      <c r="B151" s="419"/>
      <c r="C151" s="164"/>
      <c r="D151" s="172"/>
      <c r="E151" s="173"/>
      <c r="F151" s="174"/>
    </row>
    <row r="152" spans="1:6">
      <c r="A152" s="438"/>
      <c r="B152" s="420"/>
      <c r="C152" s="164"/>
      <c r="D152" s="172"/>
      <c r="E152" s="180"/>
      <c r="F152" s="174"/>
    </row>
    <row r="153" spans="1:6">
      <c r="A153" s="438"/>
      <c r="B153" s="420"/>
      <c r="C153" s="164"/>
      <c r="D153" s="172"/>
      <c r="E153" s="180"/>
      <c r="F153" s="174"/>
    </row>
    <row r="154" spans="1:6">
      <c r="A154" s="436"/>
      <c r="B154" s="421"/>
      <c r="C154" s="164"/>
      <c r="D154" s="172"/>
      <c r="E154" s="173"/>
      <c r="F154" s="174"/>
    </row>
    <row r="155" spans="1:6">
      <c r="A155" s="438"/>
      <c r="B155" s="422"/>
      <c r="C155" s="164"/>
      <c r="D155" s="172"/>
      <c r="E155" s="173"/>
      <c r="F155" s="174"/>
    </row>
    <row r="156" spans="1:6">
      <c r="A156" s="437"/>
      <c r="B156" s="417"/>
      <c r="C156" s="164"/>
      <c r="D156" s="172"/>
      <c r="E156" s="173"/>
      <c r="F156" s="174"/>
    </row>
    <row r="157" spans="1:6">
      <c r="A157" s="438"/>
      <c r="B157" s="420"/>
      <c r="C157" s="164"/>
      <c r="D157" s="172"/>
      <c r="E157" s="180"/>
      <c r="F157" s="174"/>
    </row>
    <row r="158" spans="1:6">
      <c r="A158" s="436"/>
      <c r="B158" s="416"/>
      <c r="C158" s="164"/>
      <c r="D158" s="172"/>
      <c r="E158" s="173"/>
      <c r="F158" s="174"/>
    </row>
    <row r="159" spans="1:6">
      <c r="A159" s="437"/>
      <c r="B159" s="417"/>
      <c r="C159" s="164"/>
      <c r="D159" s="164"/>
      <c r="E159" s="180"/>
      <c r="F159" s="174"/>
    </row>
    <row r="160" spans="1:6">
      <c r="A160" s="437"/>
      <c r="B160" s="417"/>
      <c r="C160" s="165"/>
      <c r="D160" s="172"/>
      <c r="E160" s="180"/>
      <c r="F160" s="174"/>
    </row>
    <row r="161" spans="1:6">
      <c r="A161" s="438"/>
      <c r="B161" s="417"/>
      <c r="C161" s="165"/>
      <c r="D161" s="172"/>
      <c r="E161" s="180"/>
      <c r="F161" s="174"/>
    </row>
    <row r="162" spans="1:6">
      <c r="A162" s="438"/>
      <c r="B162" s="417"/>
      <c r="C162" s="165"/>
      <c r="D162" s="172"/>
      <c r="E162" s="180"/>
      <c r="F162" s="174"/>
    </row>
    <row r="163" spans="1:6">
      <c r="A163" s="438"/>
      <c r="B163" s="417"/>
      <c r="C163" s="165"/>
      <c r="D163" s="172"/>
      <c r="E163" s="180"/>
      <c r="F163" s="174"/>
    </row>
    <row r="164" spans="1:6">
      <c r="A164" s="438"/>
      <c r="B164" s="417"/>
      <c r="C164" s="165"/>
      <c r="D164" s="172"/>
      <c r="E164" s="180"/>
      <c r="F164" s="174"/>
    </row>
    <row r="165" spans="1:6">
      <c r="A165" s="438"/>
      <c r="B165" s="417"/>
      <c r="C165" s="165"/>
      <c r="D165" s="172"/>
      <c r="E165" s="180"/>
      <c r="F165" s="174"/>
    </row>
    <row r="166" spans="1:6">
      <c r="A166" s="438"/>
      <c r="B166" s="417"/>
      <c r="C166" s="165"/>
      <c r="D166" s="172"/>
      <c r="E166" s="180"/>
      <c r="F166" s="174"/>
    </row>
    <row r="167" spans="1:6">
      <c r="A167" s="436"/>
      <c r="B167" s="416"/>
      <c r="C167" s="164"/>
      <c r="D167" s="172"/>
      <c r="E167" s="173"/>
      <c r="F167" s="174"/>
    </row>
    <row r="168" spans="1:6">
      <c r="A168" s="437"/>
      <c r="B168" s="423"/>
      <c r="C168" s="164"/>
      <c r="D168" s="172"/>
      <c r="E168" s="180"/>
      <c r="F168" s="174"/>
    </row>
    <row r="169" spans="1:6">
      <c r="A169" s="437"/>
      <c r="B169" s="417"/>
      <c r="C169" s="165"/>
      <c r="D169" s="166"/>
      <c r="E169" s="180"/>
      <c r="F169" s="174"/>
    </row>
    <row r="170" spans="1:6">
      <c r="A170" s="437"/>
      <c r="B170" s="416"/>
      <c r="C170" s="164"/>
      <c r="D170" s="172"/>
      <c r="E170" s="173"/>
      <c r="F170" s="174"/>
    </row>
    <row r="171" spans="1:6">
      <c r="A171" s="436"/>
      <c r="B171" s="424"/>
      <c r="C171" s="165"/>
      <c r="D171" s="172"/>
      <c r="E171" s="174"/>
      <c r="F171" s="174"/>
    </row>
    <row r="172" spans="1:6">
      <c r="A172" s="436"/>
      <c r="B172" s="424"/>
      <c r="C172" s="165"/>
      <c r="D172" s="172"/>
      <c r="E172" s="173"/>
      <c r="F172" s="174"/>
    </row>
    <row r="173" spans="1:6">
      <c r="A173" s="436"/>
      <c r="B173" s="424"/>
      <c r="C173" s="165"/>
      <c r="D173" s="172"/>
      <c r="E173" s="174"/>
      <c r="F173" s="174"/>
    </row>
    <row r="174" spans="1:6">
      <c r="A174" s="436"/>
      <c r="B174" s="424"/>
      <c r="C174" s="165"/>
      <c r="D174" s="172"/>
      <c r="E174" s="174"/>
      <c r="F174" s="174"/>
    </row>
    <row r="175" spans="1:6">
      <c r="A175" s="436"/>
      <c r="B175" s="417"/>
      <c r="C175" s="165"/>
      <c r="D175" s="172"/>
      <c r="E175" s="174"/>
      <c r="F175" s="174"/>
    </row>
    <row r="176" spans="1:6">
      <c r="A176" s="436"/>
      <c r="B176" s="417"/>
      <c r="C176" s="165"/>
      <c r="D176" s="172"/>
      <c r="E176" s="174"/>
      <c r="F176" s="174"/>
    </row>
    <row r="177" spans="1:6">
      <c r="A177" s="436"/>
      <c r="B177" s="416"/>
      <c r="C177" s="164"/>
      <c r="D177" s="172"/>
      <c r="E177" s="173"/>
      <c r="F177" s="174"/>
    </row>
    <row r="178" spans="1:6">
      <c r="A178" s="437"/>
      <c r="B178" s="424"/>
      <c r="C178" s="165"/>
      <c r="D178" s="181"/>
      <c r="E178" s="174"/>
      <c r="F178" s="174"/>
    </row>
    <row r="179" spans="1:6">
      <c r="A179" s="437"/>
      <c r="B179" s="424"/>
      <c r="C179" s="165"/>
      <c r="D179" s="181"/>
      <c r="E179" s="174"/>
      <c r="F179" s="174"/>
    </row>
    <row r="180" spans="1:6">
      <c r="A180" s="437"/>
      <c r="B180" s="424"/>
      <c r="C180" s="165"/>
      <c r="D180" s="181"/>
      <c r="E180" s="174"/>
      <c r="F180" s="174"/>
    </row>
    <row r="181" spans="1:6">
      <c r="A181" s="437"/>
      <c r="B181" s="424"/>
      <c r="C181" s="165"/>
      <c r="D181" s="181"/>
      <c r="E181" s="174"/>
      <c r="F181" s="174"/>
    </row>
    <row r="182" spans="1:6">
      <c r="A182" s="439"/>
      <c r="B182" s="416"/>
      <c r="C182" s="164"/>
      <c r="D182" s="172"/>
      <c r="E182" s="173"/>
      <c r="F182" s="174"/>
    </row>
    <row r="183" spans="1:6">
      <c r="A183" s="440"/>
      <c r="B183" s="424"/>
      <c r="C183" s="182"/>
      <c r="D183" s="183"/>
      <c r="E183" s="174"/>
      <c r="F183" s="174"/>
    </row>
    <row r="184" spans="1:6">
      <c r="A184" s="440"/>
      <c r="B184" s="424"/>
      <c r="C184" s="182"/>
      <c r="D184" s="183"/>
      <c r="E184" s="174"/>
      <c r="F184" s="174"/>
    </row>
    <row r="185" spans="1:6">
      <c r="A185" s="440"/>
      <c r="B185" s="424"/>
      <c r="C185" s="182"/>
      <c r="D185" s="183"/>
      <c r="E185" s="174"/>
      <c r="F185" s="174"/>
    </row>
    <row r="186" spans="1:6">
      <c r="A186" s="440"/>
      <c r="B186" s="424"/>
      <c r="C186" s="182"/>
      <c r="D186" s="183"/>
      <c r="E186" s="174"/>
      <c r="F186" s="174"/>
    </row>
    <row r="187" spans="1:6">
      <c r="A187" s="440"/>
      <c r="B187" s="424"/>
      <c r="C187" s="182"/>
      <c r="D187" s="183"/>
      <c r="E187" s="174"/>
      <c r="F187" s="174"/>
    </row>
    <row r="188" spans="1:6">
      <c r="A188" s="438"/>
      <c r="B188" s="667"/>
      <c r="C188" s="667"/>
      <c r="D188" s="667"/>
      <c r="E188" s="174"/>
      <c r="F188" s="174"/>
    </row>
    <row r="189" spans="1:6">
      <c r="A189" s="440"/>
      <c r="B189" s="664"/>
      <c r="C189" s="664"/>
      <c r="D189" s="664"/>
      <c r="E189" s="174"/>
      <c r="F189" s="174"/>
    </row>
    <row r="190" spans="1:6">
      <c r="A190" s="440"/>
      <c r="B190" s="665"/>
      <c r="C190" s="665"/>
      <c r="D190" s="665"/>
      <c r="E190" s="174"/>
      <c r="F190" s="174"/>
    </row>
    <row r="191" spans="1:6">
      <c r="A191" s="433"/>
      <c r="B191" s="244"/>
      <c r="C191" s="157"/>
      <c r="D191" s="157"/>
      <c r="E191" s="153"/>
      <c r="F191" s="153"/>
    </row>
    <row r="192" spans="1:6">
      <c r="A192" s="433"/>
      <c r="B192" s="244"/>
      <c r="C192" s="157"/>
      <c r="D192" s="157"/>
      <c r="E192" s="153"/>
      <c r="F192" s="153"/>
    </row>
    <row r="193" spans="1:6">
      <c r="A193" s="433"/>
      <c r="B193" s="244"/>
      <c r="C193" s="157"/>
      <c r="D193" s="157"/>
      <c r="E193" s="153"/>
      <c r="F193" s="153"/>
    </row>
    <row r="194" spans="1:6">
      <c r="A194" s="433"/>
      <c r="B194" s="244"/>
      <c r="C194" s="157"/>
      <c r="D194" s="157"/>
      <c r="E194" s="153"/>
      <c r="F194" s="153"/>
    </row>
    <row r="195" spans="1:6">
      <c r="A195" s="433"/>
      <c r="B195" s="244"/>
      <c r="C195" s="157"/>
      <c r="D195" s="157"/>
      <c r="E195" s="153"/>
      <c r="F195" s="153"/>
    </row>
    <row r="196" spans="1:6">
      <c r="A196" s="433"/>
      <c r="B196" s="244"/>
      <c r="C196" s="157"/>
      <c r="D196" s="157"/>
      <c r="E196" s="153"/>
      <c r="F196" s="153"/>
    </row>
    <row r="197" spans="1:6">
      <c r="A197" s="433"/>
      <c r="B197" s="244"/>
      <c r="C197" s="157"/>
      <c r="D197" s="157"/>
      <c r="E197" s="153"/>
      <c r="F197" s="153"/>
    </row>
    <row r="198" spans="1:6">
      <c r="A198" s="433"/>
      <c r="B198" s="244"/>
      <c r="C198" s="157"/>
      <c r="D198" s="157"/>
      <c r="E198" s="153"/>
      <c r="F198" s="153"/>
    </row>
  </sheetData>
  <sheetProtection sheet="1" formatColumns="0" formatRows="0" selectLockedCells="1"/>
  <customSheetViews>
    <customSheetView guid="{02C2A9AD-9E17-4CEB-86EA-204D1460A62A}"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 right="0" top="0" bottom="0" header="0" footer="0"/>
      <printOptions horizontalCentered="1"/>
      <pageSetup paperSize="9" fitToHeight="0" orientation="landscape" verticalDpi="300" r:id="rId1"/>
      <headerFooter alignWithMargins="0">
        <oddFooter>&amp;R&amp;"Book Antiqua,Bold"&amp;10Schedule-1/ Page &amp;P of &amp;N</oddFooter>
      </headerFooter>
    </customSheetView>
    <customSheetView guid="{D4DE57C7-E521-4428-80BD-545B19793C7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 right="0" top="0" bottom="0" header="0" footer="0"/>
      <printOptions horizontalCentered="1"/>
      <pageSetup paperSize="9" fitToHeight="0" orientation="landscape" verticalDpi="300" r:id="rId2"/>
      <headerFooter alignWithMargins="0">
        <oddFooter>&amp;R&amp;"Book Antiqua,Bold"&amp;10Schedule-1/ Page &amp;P of &amp;N</oddFooter>
      </headerFooter>
    </customSheetView>
    <customSheetView guid="{427AF4ED-2BDF-478F-9F0A-595838FA0EC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 right="0" top="0" bottom="0" header="0" footer="0"/>
      <printOptions horizontalCentered="1"/>
      <pageSetup paperSize="9" fitToHeight="0" orientation="landscape" verticalDpi="300" r:id="rId3"/>
      <headerFooter alignWithMargins="0">
        <oddFooter>&amp;R&amp;"Book Antiqua,Bold"&amp;10Schedule-1/ Page &amp;P of &amp;N</oddFooter>
      </headerFooter>
    </customSheetView>
    <customSheetView guid="{EF8F60CB-82F3-477F-A7D3-94F4C70843DC}"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 right="0" top="0" bottom="0" header="0" footer="0"/>
      <printOptions horizontalCentered="1"/>
      <pageSetup paperSize="9" fitToHeight="0" orientation="landscape" verticalDpi="300" r:id="rId4"/>
      <headerFooter alignWithMargins="0">
        <oddFooter>&amp;R&amp;"Book Antiqua,Bold"&amp;10Schedule-1/ Page &amp;P of &amp;N</oddFooter>
      </headerFooter>
    </customSheetView>
    <customSheetView guid="{9658319F-66FC-48F8-AB8A-302F6F77BA10}"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 right="0" top="0" bottom="0" header="0" footer="0"/>
      <printOptions horizontalCentered="1"/>
      <pageSetup paperSize="9" fitToHeight="0" orientation="landscape" verticalDpi="300" r:id="rId5"/>
      <headerFooter alignWithMargins="0">
        <oddFooter>&amp;R&amp;"Book Antiqua,Bold"&amp;10Schedule-1/ Page &amp;P of &amp;N</oddFooter>
      </headerFooter>
    </customSheetView>
    <customSheetView guid="{D4A148BB-8D25-43B9-8797-A9D3AE767B49}"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 right="0" top="0" bottom="0" header="0" footer="0"/>
      <printOptions horizontalCentered="1"/>
      <pageSetup paperSize="9" fitToHeight="0" orientation="landscape" verticalDpi="300" r:id="rId6"/>
      <headerFooter alignWithMargins="0">
        <oddFooter>&amp;R&amp;"Book Antiqua,Bold"&amp;10Schedule-1/ Page &amp;P of &amp;N</oddFooter>
      </headerFooter>
    </customSheetView>
    <customSheetView guid="{714760DF-5EB1-4543-9C04-C1A23AAE4384}"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 right="0" top="0" bottom="0" header="0" footer="0"/>
      <printOptions horizontalCentered="1"/>
      <pageSetup paperSize="9" fitToHeight="0" orientation="landscape" verticalDpi="300" r:id="rId7"/>
      <headerFooter alignWithMargins="0">
        <oddFooter>&amp;R&amp;"Book Antiqua,Bold"&amp;10Schedule-1/ Page &amp;P of &amp;N</oddFooter>
      </headerFooter>
    </customSheetView>
    <customSheetView guid="{BE0CEA4D-1A4E-4C32-BF92-B8DA3D3423E5}"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 right="0" top="0" bottom="0" header="0" footer="0"/>
      <printOptions horizontalCentered="1"/>
      <pageSetup paperSize="9" fitToHeight="0" orientation="landscape" verticalDpi="300" r:id="rId8"/>
      <headerFooter alignWithMargins="0">
        <oddFooter>&amp;R&amp;"Book Antiqua,Bold"&amp;10Schedule-1/ Page &amp;P of &amp;N</oddFooter>
      </headerFooter>
    </customSheetView>
    <customSheetView guid="{3DA0B320-DAF7-4F4A-921A-9FCFD188E8C7}" scale="85" showPageBreaks="1" fitToPage="1" printArea="1" hiddenRows="1" hiddenColumns="1" state="hidden" view="pageBreakPreview" topLeftCell="A16">
      <selection activeCell="E24" sqref="E24"/>
      <rowBreaks count="6" manualBreakCount="6">
        <brk id="19" max="5" man="1"/>
        <brk id="28" max="6" man="1"/>
        <brk id="37" max="6" man="1"/>
        <brk id="46" max="5" man="1"/>
        <brk id="57" max="5" man="1"/>
        <brk id="65" max="5" man="1"/>
      </rowBreaks>
      <colBreaks count="1" manualBreakCount="1">
        <brk id="6" max="1048575" man="1"/>
      </colBreaks>
      <pageMargins left="0" right="0" top="0" bottom="0" header="0" footer="0"/>
      <printOptions horizontalCentered="1"/>
      <pageSetup paperSize="9" fitToHeight="0" orientation="landscape" verticalDpi="300" r:id="rId9"/>
      <headerFooter alignWithMargins="0">
        <oddFooter>&amp;R&amp;"Book Antiqua,Bold"&amp;10Schedule-1/ Page &amp;P of &amp;N</oddFooter>
      </headerFooter>
    </customSheetView>
    <customSheetView guid="{8C0E2163-61BB-48DF-AFAF-5E75147ED450}" scale="85" showPageBreaks="1" fitToPage="1" printArea="1" hiddenRows="1" hiddenColumns="1" state="hidden" view="pageBreakPreview" topLeftCell="A16">
      <selection activeCell="E24" sqref="E24"/>
      <rowBreaks count="6" manualBreakCount="6">
        <brk id="19" max="5" man="1"/>
        <brk id="28" max="6" man="1"/>
        <brk id="37" max="6" man="1"/>
        <brk id="46" max="5" man="1"/>
        <brk id="57" max="5" man="1"/>
        <brk id="65" max="5" man="1"/>
      </rowBreaks>
      <colBreaks count="1" manualBreakCount="1">
        <brk id="6" max="1048575" man="1"/>
      </colBreaks>
      <pageMargins left="0" right="0" top="0" bottom="0" header="0" footer="0"/>
      <printOptions horizontalCentered="1"/>
      <pageSetup paperSize="9" fitToHeight="0" orientation="landscape" verticalDpi="300" r:id="rId10"/>
      <headerFooter alignWithMargins="0">
        <oddFooter>&amp;R&amp;"Book Antiqua,Bold"&amp;10Schedule-1/ Page &amp;P of &amp;N</oddFooter>
      </headerFooter>
    </customSheetView>
    <customSheetView guid="{FD7F7BE1-8CB1-460B-98AB-D33E15FD14E6}" scale="85" showPageBreaks="1" fitToPage="1" printArea="1" hiddenRows="1" hiddenColumns="1" state="hidden" view="pageBreakPreview" topLeftCell="A67">
      <selection activeCell="E21" sqref="E21"/>
      <rowBreaks count="9" manualBreakCount="9">
        <brk id="18" max="5" man="1"/>
        <brk id="25" max="5" man="1"/>
        <brk id="28" max="6" man="1"/>
        <brk id="36" max="5" man="1"/>
        <brk id="37" max="6" man="1"/>
        <brk id="44" max="5" man="1"/>
        <brk id="51" max="5" man="1"/>
        <brk id="59" max="5" man="1"/>
        <brk id="92" max="5" man="1"/>
      </rowBreaks>
      <colBreaks count="1" manualBreakCount="1">
        <brk id="6" max="1048575" man="1"/>
      </colBreaks>
      <pageMargins left="0" right="0" top="0" bottom="0" header="0" footer="0"/>
      <printOptions horizontalCentered="1"/>
      <pageSetup paperSize="9" fitToHeight="0" orientation="landscape" verticalDpi="300" r:id="rId11"/>
      <headerFooter alignWithMargins="0">
        <oddFooter>&amp;R&amp;"Book Antiqua,Bold"&amp;10Schedule-1/ Page &amp;P of &amp;N</oddFooter>
      </headerFooter>
    </customSheetView>
    <customSheetView guid="{1F4837C2-36FF-4422-95DC-EAAD1B4FAC2F}" scale="85" showPageBreaks="1" fitToPage="1" printArea="1" hiddenColumns="1" view="pageBreakPreview" topLeftCell="C21">
      <selection activeCell="E21" sqref="E21"/>
      <rowBreaks count="12" manualBreakCount="12">
        <brk id="18" max="5" man="1"/>
        <brk id="25" max="5" man="1"/>
        <brk id="28" max="6" man="1"/>
        <brk id="36" max="5" man="1"/>
        <brk id="37" max="6" man="1"/>
        <brk id="44" max="5" man="1"/>
        <brk id="51" max="5" man="1"/>
        <brk id="59" max="5" man="1"/>
        <brk id="67" max="5" man="1"/>
        <brk id="74" max="5" man="1"/>
        <brk id="82" max="5" man="1"/>
        <brk id="89" max="5" man="1"/>
      </rowBreaks>
      <colBreaks count="1" manualBreakCount="1">
        <brk id="6" max="1048575" man="1"/>
      </colBreaks>
      <pageMargins left="0" right="0" top="0" bottom="0" header="0" footer="0"/>
      <printOptions horizontalCentered="1"/>
      <pageSetup paperSize="9" fitToHeight="0" orientation="landscape" verticalDpi="300" r:id="rId12"/>
      <headerFooter alignWithMargins="0">
        <oddFooter>&amp;R&amp;"Book Antiqua,Bold"&amp;10Schedule-1/ Page &amp;P of &amp;N</oddFooter>
      </headerFooter>
    </customSheetView>
    <customSheetView guid="{E8B8E0BD-9CB3-4C7D-9BC6-088FDFCB0B45}"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 right="0" top="0" bottom="0" header="0" footer="0"/>
      <printOptions horizontalCentered="1"/>
      <pageSetup paperSize="9" fitToHeight="0" orientation="landscape" verticalDpi="300" r:id="rId13"/>
      <headerFooter alignWithMargins="0">
        <oddFooter>&amp;R&amp;"Book Antiqua,Bold"&amp;10Schedule-1/ Page &amp;P of &amp;N</oddFooter>
      </headerFooter>
    </customSheetView>
    <customSheetView guid="{CB39F8EE-FAD8-4C4E-B5E9-5EC27AC0852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 right="0" top="0" bottom="0" header="0" footer="0"/>
      <printOptions horizontalCentered="1"/>
      <pageSetup paperSize="9" fitToHeight="0" orientation="landscape" verticalDpi="300" r:id="rId14"/>
      <headerFooter alignWithMargins="0">
        <oddFooter>&amp;R&amp;"Book Antiqua,Bold"&amp;10Schedule-1/ Page &amp;P of &amp;N</oddFooter>
      </headerFooter>
    </customSheetView>
    <customSheetView guid="{97B2ED79-AE3F-4DF3-959D-96AE4A0B76A0}"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 right="0" top="0" bottom="0" header="0" footer="0"/>
      <printOptions horizontalCentered="1"/>
      <pageSetup paperSize="9" fitToHeight="0" orientation="landscape" verticalDpi="300" r:id="rId15"/>
      <headerFooter alignWithMargins="0">
        <oddFooter>&amp;R&amp;"Book Antiqua,Bold"&amp;10Schedule-1/ Page &amp;P of &amp;N</oddFooter>
      </headerFooter>
    </customSheetView>
    <customSheetView guid="{2D068FA3-47E3-4516-81A6-894AA90F7864}"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 right="0" top="0" bottom="0" header="0" footer="0"/>
      <printOptions horizontalCentered="1"/>
      <pageSetup paperSize="9" fitToHeight="0" orientation="landscape" verticalDpi="300" r:id="rId16"/>
      <headerFooter alignWithMargins="0">
        <oddFooter>&amp;R&amp;"Book Antiqua,Bold"&amp;10Schedule-1/ Page &amp;P of &amp;N</oddFooter>
      </headerFooter>
    </customSheetView>
    <customSheetView guid="{25F14B1D-FADD-4C44-AA48-5D402D65337D}"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 right="0" top="0" bottom="0" header="0" footer="0"/>
      <printOptions horizontalCentered="1"/>
      <pageSetup paperSize="9" fitToHeight="0" orientation="landscape" verticalDpi="300" r:id="rId17"/>
      <headerFooter alignWithMargins="0">
        <oddFooter>&amp;R&amp;"Book Antiqua,Bold"&amp;10Schedule-1/ Page &amp;P of &amp;N</oddFooter>
      </headerFooter>
    </customSheetView>
    <customSheetView guid="{FC366365-2136-48B2-A9F6-DEB708B66B93}"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 right="0" top="0" bottom="0" header="0" footer="0"/>
      <printOptions horizontalCentered="1"/>
      <pageSetup paperSize="9" fitToHeight="0" orientation="landscape" verticalDpi="300" r:id="rId18"/>
      <headerFooter alignWithMargins="0">
        <oddFooter>&amp;R&amp;"Book Antiqua,Bold"&amp;10Schedule-1/ Page &amp;P of &amp;N</oddFooter>
      </headerFooter>
    </customSheetView>
    <customSheetView guid="{FCAAE906-744B-4580-8002-466CC408DAC9}"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 right="0" top="0" bottom="0" header="0" footer="0"/>
      <printOptions horizontalCentered="1"/>
      <pageSetup paperSize="9" fitToHeight="0" orientation="landscape" verticalDpi="300" r:id="rId19"/>
      <headerFooter alignWithMargins="0">
        <oddFooter>&amp;R&amp;"Book Antiqua,Bold"&amp;10Schedule-1/ Page &amp;P of &amp;N</oddFooter>
      </headerFooter>
    </customSheetView>
  </customSheetViews>
  <mergeCells count="30">
    <mergeCell ref="B134:D134"/>
    <mergeCell ref="A136:F136"/>
    <mergeCell ref="B188:D188"/>
    <mergeCell ref="B189:D189"/>
    <mergeCell ref="B190:D190"/>
    <mergeCell ref="B133:D133"/>
    <mergeCell ref="M14:N14"/>
    <mergeCell ref="P14:Q14"/>
    <mergeCell ref="T14:U14"/>
    <mergeCell ref="T92:U92"/>
    <mergeCell ref="A94:F94"/>
    <mergeCell ref="T95:U95"/>
    <mergeCell ref="A126:F126"/>
    <mergeCell ref="A127:F127"/>
    <mergeCell ref="A130:D130"/>
    <mergeCell ref="B131:D131"/>
    <mergeCell ref="B132:D132"/>
    <mergeCell ref="A13:F13"/>
    <mergeCell ref="A1:B1"/>
    <mergeCell ref="A3:F3"/>
    <mergeCell ref="T3:U3"/>
    <mergeCell ref="A4:F4"/>
    <mergeCell ref="A6:B6"/>
    <mergeCell ref="A7:D7"/>
    <mergeCell ref="T7:U7"/>
    <mergeCell ref="B8:D8"/>
    <mergeCell ref="B9:D9"/>
    <mergeCell ref="B10:D10"/>
    <mergeCell ref="B11:D11"/>
    <mergeCell ref="T11:U11"/>
  </mergeCells>
  <conditionalFormatting sqref="E21:E44 E46 E48 E50 E52 E54 E56 E58 E60 E62 E64 E66:E69 E71 E73 E75 E77 E79 E81 E83 E85 E87 E89 E91:E93">
    <cfRule type="expression" dxfId="6" priority="1" stopIfTrue="1">
      <formula>D21&gt;0</formula>
    </cfRule>
    <cfRule type="cellIs" dxfId="5" priority="2" stopIfTrue="1" operator="equal">
      <formula>"a"</formula>
    </cfRule>
  </conditionalFormatting>
  <conditionalFormatting sqref="N20:N91 Q20:Q91 N95:N103 Q95:Q103 N106:N107 Q106:Q107 N110:N116 Q110:Q116 N119 Q119 N121:N131 Q121:Q131 N133:N137 Q133:Q137">
    <cfRule type="cellIs" dxfId="4" priority="3" stopIfTrue="1" operator="equal">
      <formula>#REF!</formula>
    </cfRule>
  </conditionalFormatting>
  <conditionalFormatting sqref="N108:N109 Q108:Q109 N117:N118 Q117:Q118 E150 E157 E159:E166 E168:E169">
    <cfRule type="cellIs" dxfId="3" priority="4" stopIfTrue="1" operator="equal">
      <formula>"a"</formula>
    </cfRule>
  </conditionalFormatting>
  <dataValidations count="2">
    <dataValidation type="decimal" operator="greaterThan" allowBlank="1" showInputMessage="1" showErrorMessage="1" prompt="PLEASE ENTER NONZERO DECIMAL VALUE" sqref="E67 E42 E28 E24 E22 E30 E34 E36 E40" xr:uid="{00000000-0002-0000-0500-000000000000}">
      <formula1>0</formula1>
    </dataValidation>
    <dataValidation operator="greaterThan" allowBlank="1" showInputMessage="1" showErrorMessage="1" prompt="PLEASE ENTER NONZERO DECIMAL VALUE" sqref="E91 E23 E25 E27 E29 E31 E33 E35 E37 E39 E41 E44 E66 E46 E48 E50 E52 E54 E56 E58 E60 E62 E64 E69 E71 E73 E75 E77 E79 E81 E83 E85 E87 E89 E21" xr:uid="{00000000-0002-0000-0500-000001000000}"/>
  </dataValidations>
  <printOptions horizontalCentered="1"/>
  <pageMargins left="0.3" right="0.3" top="1.2" bottom="0.5" header="0.7" footer="0.3"/>
  <pageSetup paperSize="9" fitToHeight="0" orientation="landscape" verticalDpi="300" r:id="rId20"/>
  <headerFooter alignWithMargins="0">
    <oddFooter>&amp;R&amp;"Book Antiqua,Bold"&amp;10Schedule-1/ Page &amp;P of &amp;N</oddFooter>
  </headerFooter>
  <rowBreaks count="2" manualBreakCount="2">
    <brk id="28" max="6" man="1"/>
    <brk id="37" max="6" man="1"/>
  </rowBreaks>
  <colBreaks count="1" manualBreakCount="1">
    <brk id="6" max="1048575" man="1"/>
  </colBreaks>
  <drawing r:id="rId2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3"/>
    <pageSetUpPr fitToPage="1"/>
  </sheetPr>
  <dimension ref="A1:X68"/>
  <sheetViews>
    <sheetView view="pageBreakPreview" zoomScale="115" zoomScaleNormal="90" zoomScaleSheetLayoutView="115" workbookViewId="0">
      <selection activeCell="D15" sqref="D15:E15"/>
    </sheetView>
  </sheetViews>
  <sheetFormatPr defaultColWidth="10" defaultRowHeight="16.5"/>
  <cols>
    <col min="1" max="1" width="10.375" style="29" customWidth="1"/>
    <col min="2" max="2" width="40.875" style="29" customWidth="1"/>
    <col min="3" max="3" width="17.5" style="29" customWidth="1"/>
    <col min="4" max="4" width="20.5" style="29" customWidth="1"/>
    <col min="5" max="5" width="20" style="29" customWidth="1"/>
    <col min="6" max="8" width="10" style="121" customWidth="1"/>
    <col min="9" max="9" width="12.25" style="121" hidden="1" customWidth="1"/>
    <col min="10" max="10" width="12.625" style="121" hidden="1" customWidth="1"/>
    <col min="11" max="11" width="15" style="121" hidden="1" customWidth="1"/>
    <col min="12" max="13" width="10" style="121" hidden="1" customWidth="1"/>
    <col min="14" max="14" width="18.625" style="121" hidden="1" customWidth="1"/>
    <col min="15" max="15" width="16" style="121" hidden="1" customWidth="1"/>
    <col min="16" max="16" width="10" style="121" hidden="1" customWidth="1"/>
    <col min="17" max="17" width="10" style="121" customWidth="1"/>
    <col min="18" max="18" width="10" style="26" customWidth="1"/>
    <col min="19" max="24" width="10" style="121" customWidth="1"/>
    <col min="25" max="16384" width="10" style="26"/>
  </cols>
  <sheetData>
    <row r="1" spans="1:15" ht="18" customHeight="1">
      <c r="A1" s="48" t="str">
        <f>Cover!B3</f>
        <v>CC/NT/W-MISC/DOM/A14/25/12918</v>
      </c>
      <c r="B1" s="49"/>
      <c r="C1" s="50"/>
      <c r="D1" s="50"/>
      <c r="E1" s="4" t="s">
        <v>109</v>
      </c>
    </row>
    <row r="2" spans="1:15" ht="8.1" customHeight="1">
      <c r="A2" s="2"/>
      <c r="B2" s="5"/>
      <c r="C2" s="3"/>
      <c r="D2" s="3"/>
      <c r="E2" s="1"/>
      <c r="F2" s="153"/>
    </row>
    <row r="3" spans="1:15" ht="87" customHeight="1">
      <c r="A3" s="689" t="str">
        <f>Cover!$B$2</f>
        <v>Construction of tensile structure overhead shed at skating ground, Sector-43 township of POWERGRID, Gurugram</v>
      </c>
      <c r="B3" s="689"/>
      <c r="C3" s="689"/>
      <c r="D3" s="689"/>
      <c r="E3" s="689"/>
    </row>
    <row r="4" spans="1:15" ht="21.95" customHeight="1">
      <c r="A4" s="693" t="s">
        <v>110</v>
      </c>
      <c r="B4" s="693"/>
      <c r="C4" s="693"/>
      <c r="D4" s="693"/>
      <c r="E4" s="693"/>
    </row>
    <row r="5" spans="1:15" ht="12" customHeight="1">
      <c r="A5" s="32"/>
      <c r="B5" s="27"/>
      <c r="C5" s="27"/>
      <c r="D5" s="27"/>
      <c r="E5" s="27"/>
    </row>
    <row r="6" spans="1:15" ht="18" customHeight="1">
      <c r="A6" s="23" t="str">
        <f>'Sch-1'!A6</f>
        <v>Bidder’s Name and Address (Sole Bidder) :</v>
      </c>
      <c r="D6" s="53" t="s">
        <v>69</v>
      </c>
    </row>
    <row r="7" spans="1:15" ht="18" customHeight="1">
      <c r="A7" s="145" t="str">
        <f>'Sch-1'!A7</f>
        <v/>
      </c>
      <c r="D7" s="54" t="str">
        <f>'Sch-1'!K7</f>
        <v>Contract Services</v>
      </c>
    </row>
    <row r="8" spans="1:15" ht="18" customHeight="1">
      <c r="A8" s="30" t="s">
        <v>111</v>
      </c>
      <c r="B8" s="692" t="str">
        <f>IF('Sch-1'!B8=0, "", 'Sch-1'!B8)</f>
        <v/>
      </c>
      <c r="C8" s="692"/>
      <c r="D8" s="54" t="str">
        <f>'Sch-1'!K8</f>
        <v>Power Grid Corporation of India Ltd.,</v>
      </c>
    </row>
    <row r="9" spans="1:15" ht="18" customHeight="1">
      <c r="A9" s="30" t="s">
        <v>73</v>
      </c>
      <c r="B9" s="692" t="str">
        <f>IF('Sch-1'!B9=0, "", 'Sch-1'!B9)</f>
        <v/>
      </c>
      <c r="C9" s="692"/>
      <c r="D9" s="54" t="str">
        <f>'Sch-1'!K9</f>
        <v>"Saudamini", Plot No.-2</v>
      </c>
    </row>
    <row r="10" spans="1:15" ht="18" customHeight="1">
      <c r="A10" s="31"/>
      <c r="B10" s="692" t="str">
        <f>IF('Sch-1'!B10=0, "", 'Sch-1'!B10)</f>
        <v/>
      </c>
      <c r="C10" s="692"/>
      <c r="D10" s="54" t="str">
        <f>'Sch-1'!K10</f>
        <v xml:space="preserve">Sector-29, </v>
      </c>
    </row>
    <row r="11" spans="1:15" ht="18" customHeight="1">
      <c r="A11" s="31"/>
      <c r="B11" s="692" t="str">
        <f>IF('Sch-1'!B11=0, "", 'Sch-1'!B11)</f>
        <v/>
      </c>
      <c r="C11" s="692"/>
      <c r="D11" s="54" t="str">
        <f>'Sch-1'!K11</f>
        <v>Gurgaon (Haryana) - 122001</v>
      </c>
    </row>
    <row r="12" spans="1:15" ht="8.1" customHeight="1"/>
    <row r="13" spans="1:15" ht="21.95" customHeight="1">
      <c r="A13" s="59" t="s">
        <v>112</v>
      </c>
      <c r="B13" s="694" t="s">
        <v>113</v>
      </c>
      <c r="C13" s="695"/>
      <c r="D13" s="690" t="s">
        <v>114</v>
      </c>
      <c r="E13" s="691"/>
      <c r="I13" s="688" t="s">
        <v>115</v>
      </c>
      <c r="J13" s="688"/>
      <c r="K13" s="688"/>
      <c r="M13" s="688" t="s">
        <v>116</v>
      </c>
      <c r="N13" s="688"/>
      <c r="O13" s="688"/>
    </row>
    <row r="14" spans="1:15" ht="18" customHeight="1">
      <c r="A14" s="477" t="s">
        <v>117</v>
      </c>
      <c r="B14" s="701" t="s">
        <v>118</v>
      </c>
      <c r="C14" s="702"/>
      <c r="D14" s="698"/>
      <c r="E14" s="699"/>
      <c r="I14" s="194" t="s">
        <v>119</v>
      </c>
      <c r="K14" s="194" t="e">
        <f>ROUND('Sch-1'!Z3*#REF!,0)</f>
        <v>#REF!</v>
      </c>
      <c r="M14" s="194" t="s">
        <v>119</v>
      </c>
      <c r="O14" s="194" t="e">
        <f>ROUND('Sch-1'!Z5*#REF!,0)</f>
        <v>#REF!</v>
      </c>
    </row>
    <row r="15" spans="1:15" ht="75.75" customHeight="1">
      <c r="A15" s="503"/>
      <c r="B15" s="700" t="s">
        <v>120</v>
      </c>
      <c r="C15" s="700"/>
      <c r="D15" s="703">
        <f>'Sch-1'!N25</f>
        <v>0</v>
      </c>
      <c r="E15" s="703"/>
    </row>
    <row r="16" spans="1:15" ht="18" customHeight="1">
      <c r="A16" s="525"/>
      <c r="B16" s="696" t="s">
        <v>121</v>
      </c>
      <c r="C16" s="696"/>
      <c r="D16" s="697">
        <f>D15</f>
        <v>0</v>
      </c>
      <c r="E16" s="691"/>
    </row>
    <row r="17" spans="1:6" ht="30" customHeight="1">
      <c r="A17" s="39"/>
      <c r="B17" s="39"/>
      <c r="C17" s="25"/>
      <c r="D17" s="39"/>
      <c r="E17" s="39"/>
    </row>
    <row r="18" spans="1:6" ht="30" customHeight="1">
      <c r="A18" s="24" t="s">
        <v>122</v>
      </c>
      <c r="B18" s="77" t="e">
        <f>IF('Sch-1'!#REF!=0,"", 'Sch-1'!#REF!)</f>
        <v>#REF!</v>
      </c>
      <c r="C18" s="25" t="s">
        <v>96</v>
      </c>
      <c r="D18" s="75" t="str">
        <f>IF('Sch-1'!K30=0,"",'Sch-1'!K30)</f>
        <v/>
      </c>
      <c r="F18" s="199"/>
    </row>
    <row r="19" spans="1:6" ht="30" customHeight="1">
      <c r="A19" s="24" t="s">
        <v>123</v>
      </c>
      <c r="B19" s="74" t="e">
        <f>IF('Sch-1'!#REF!=0,"", 'Sch-1'!#REF!)</f>
        <v>#REF!</v>
      </c>
      <c r="C19" s="25" t="s">
        <v>97</v>
      </c>
      <c r="D19" s="75" t="str">
        <f>IF('Sch-1'!K31=0,"",'Sch-1'!K31)</f>
        <v/>
      </c>
      <c r="F19" s="199"/>
    </row>
    <row r="20" spans="1:6" ht="30" customHeight="1">
      <c r="A20" s="157"/>
      <c r="B20" s="156"/>
      <c r="C20" s="25"/>
      <c r="D20" s="121"/>
      <c r="E20" s="121"/>
      <c r="F20" s="199"/>
    </row>
    <row r="21" spans="1:6" ht="33" customHeight="1">
      <c r="A21" s="157"/>
      <c r="B21" s="156"/>
      <c r="C21" s="153"/>
      <c r="D21" s="171"/>
      <c r="E21" s="168"/>
      <c r="F21" s="199"/>
    </row>
    <row r="22" spans="1:6" ht="21.95" customHeight="1">
      <c r="A22" s="169"/>
      <c r="B22" s="169"/>
      <c r="C22" s="169"/>
      <c r="D22" s="169"/>
      <c r="E22" s="170"/>
    </row>
    <row r="23" spans="1:6" ht="21.95" customHeight="1">
      <c r="A23" s="169"/>
      <c r="B23" s="169"/>
      <c r="C23" s="169"/>
      <c r="D23" s="169"/>
      <c r="E23" s="170"/>
    </row>
    <row r="24" spans="1:6" ht="21.95" customHeight="1">
      <c r="A24" s="169"/>
      <c r="B24" s="169"/>
      <c r="C24" s="169"/>
      <c r="D24" s="169"/>
      <c r="E24" s="170"/>
    </row>
    <row r="25" spans="1:6" ht="21.95" customHeight="1">
      <c r="A25" s="169"/>
      <c r="B25" s="169"/>
      <c r="C25" s="169"/>
      <c r="D25" s="169"/>
      <c r="E25" s="170"/>
    </row>
    <row r="26" spans="1:6" ht="21.95" customHeight="1">
      <c r="A26" s="169"/>
      <c r="B26" s="169"/>
      <c r="C26" s="169"/>
      <c r="D26" s="169"/>
      <c r="E26" s="170"/>
    </row>
    <row r="27" spans="1:6" ht="21.95" customHeight="1">
      <c r="A27" s="169"/>
      <c r="B27" s="169"/>
      <c r="C27" s="169"/>
      <c r="D27" s="169"/>
      <c r="E27" s="170"/>
    </row>
    <row r="28" spans="1:6" ht="24.95" customHeight="1">
      <c r="A28" s="168"/>
      <c r="B28" s="168"/>
      <c r="C28" s="168"/>
      <c r="D28" s="168"/>
      <c r="E28" s="168"/>
    </row>
    <row r="29" spans="1:6" ht="24.95" customHeight="1">
      <c r="A29" s="168"/>
      <c r="B29" s="168"/>
      <c r="C29" s="168"/>
      <c r="D29" s="168"/>
      <c r="E29" s="168"/>
    </row>
    <row r="30" spans="1:6" ht="24.95" customHeight="1">
      <c r="A30" s="168"/>
      <c r="B30" s="168"/>
      <c r="C30" s="168"/>
      <c r="D30" s="168"/>
      <c r="E30" s="168"/>
    </row>
    <row r="31" spans="1:6" ht="24.95" customHeight="1">
      <c r="A31" s="168"/>
      <c r="B31" s="168"/>
      <c r="C31" s="168"/>
      <c r="D31" s="168"/>
      <c r="E31" s="168"/>
    </row>
    <row r="32" spans="1:6" ht="24.95" customHeight="1">
      <c r="A32" s="168"/>
      <c r="B32" s="168"/>
      <c r="C32" s="168"/>
      <c r="D32" s="168"/>
      <c r="E32" s="168"/>
    </row>
    <row r="33" spans="1:5" ht="24.95" customHeight="1">
      <c r="A33" s="168"/>
      <c r="B33" s="168"/>
      <c r="C33" s="168"/>
      <c r="D33" s="168"/>
      <c r="E33" s="168"/>
    </row>
    <row r="34" spans="1:5" ht="24.95" customHeight="1">
      <c r="A34" s="168"/>
      <c r="B34" s="168"/>
      <c r="C34" s="168"/>
      <c r="D34" s="168"/>
      <c r="E34" s="168"/>
    </row>
    <row r="35" spans="1:5" ht="24.95" customHeight="1">
      <c r="A35" s="168"/>
      <c r="B35" s="168"/>
      <c r="C35" s="168"/>
      <c r="D35" s="168"/>
      <c r="E35" s="168"/>
    </row>
    <row r="36" spans="1:5" ht="24.95" customHeight="1">
      <c r="A36" s="168"/>
      <c r="B36" s="168"/>
      <c r="C36" s="168"/>
      <c r="D36" s="168"/>
      <c r="E36" s="168"/>
    </row>
    <row r="37" spans="1:5" ht="24.95" customHeight="1">
      <c r="A37" s="168"/>
      <c r="B37" s="168"/>
      <c r="C37" s="168"/>
      <c r="D37" s="168"/>
      <c r="E37" s="168"/>
    </row>
    <row r="38" spans="1:5" ht="24.95" customHeight="1">
      <c r="A38" s="168"/>
      <c r="B38" s="168"/>
      <c r="C38" s="168"/>
      <c r="D38" s="168"/>
      <c r="E38" s="168"/>
    </row>
    <row r="39" spans="1:5" ht="24.95" customHeight="1">
      <c r="A39" s="168"/>
      <c r="B39" s="168"/>
      <c r="C39" s="168"/>
      <c r="D39" s="168"/>
      <c r="E39" s="168"/>
    </row>
    <row r="40" spans="1:5" ht="24.95" customHeight="1">
      <c r="A40" s="168"/>
      <c r="B40" s="168"/>
      <c r="C40" s="168"/>
      <c r="D40" s="168"/>
      <c r="E40" s="168"/>
    </row>
    <row r="41" spans="1:5" ht="24.95" customHeight="1">
      <c r="A41" s="168"/>
      <c r="B41" s="168"/>
      <c r="C41" s="168"/>
      <c r="D41" s="168"/>
      <c r="E41" s="168"/>
    </row>
    <row r="42" spans="1:5" ht="24.95" customHeight="1">
      <c r="A42" s="168"/>
      <c r="B42" s="168"/>
      <c r="C42" s="168"/>
      <c r="D42" s="168"/>
      <c r="E42" s="168"/>
    </row>
    <row r="43" spans="1:5" ht="24.95" customHeight="1">
      <c r="A43" s="168"/>
      <c r="B43" s="168"/>
      <c r="C43" s="168"/>
      <c r="D43" s="168"/>
      <c r="E43" s="168"/>
    </row>
    <row r="44" spans="1:5" ht="24.95" customHeight="1">
      <c r="A44" s="168"/>
      <c r="B44" s="168"/>
      <c r="C44" s="168"/>
      <c r="D44" s="168"/>
      <c r="E44" s="168"/>
    </row>
    <row r="45" spans="1:5" ht="24.95" customHeight="1">
      <c r="A45" s="168"/>
      <c r="B45" s="168"/>
      <c r="C45" s="168"/>
      <c r="D45" s="168"/>
      <c r="E45" s="168"/>
    </row>
    <row r="46" spans="1:5" ht="24.95" customHeight="1">
      <c r="A46" s="168"/>
      <c r="B46" s="168"/>
      <c r="C46" s="168"/>
      <c r="D46" s="168"/>
      <c r="E46" s="168"/>
    </row>
    <row r="47" spans="1:5" ht="24.95" customHeight="1">
      <c r="A47" s="168"/>
      <c r="B47" s="168"/>
      <c r="C47" s="168"/>
      <c r="D47" s="168"/>
      <c r="E47" s="168"/>
    </row>
    <row r="48" spans="1:5" ht="24.95" customHeight="1">
      <c r="A48" s="168"/>
      <c r="B48" s="168"/>
      <c r="C48" s="168"/>
      <c r="D48" s="168"/>
      <c r="E48" s="168"/>
    </row>
    <row r="49" spans="1:5" ht="24.95" customHeight="1">
      <c r="A49" s="168"/>
      <c r="B49" s="168"/>
      <c r="C49" s="168"/>
      <c r="D49" s="168"/>
      <c r="E49" s="168"/>
    </row>
    <row r="50" spans="1:5" ht="24.95" customHeight="1">
      <c r="A50" s="168"/>
      <c r="B50" s="168"/>
      <c r="C50" s="168"/>
      <c r="D50" s="168"/>
      <c r="E50" s="168"/>
    </row>
    <row r="51" spans="1:5">
      <c r="A51" s="168"/>
      <c r="B51" s="168"/>
      <c r="C51" s="168"/>
      <c r="D51" s="168"/>
      <c r="E51" s="168"/>
    </row>
    <row r="52" spans="1:5">
      <c r="A52" s="168"/>
      <c r="B52" s="168"/>
      <c r="C52" s="168"/>
      <c r="D52" s="168"/>
      <c r="E52" s="168"/>
    </row>
    <row r="53" spans="1:5">
      <c r="A53" s="168"/>
      <c r="B53" s="168"/>
      <c r="C53" s="168"/>
      <c r="D53" s="168"/>
      <c r="E53" s="168"/>
    </row>
    <row r="54" spans="1:5">
      <c r="A54" s="168"/>
      <c r="B54" s="168"/>
      <c r="C54" s="168"/>
      <c r="D54" s="168"/>
      <c r="E54" s="168"/>
    </row>
    <row r="55" spans="1:5">
      <c r="A55" s="168"/>
      <c r="B55" s="168"/>
      <c r="C55" s="168"/>
      <c r="D55" s="168"/>
      <c r="E55" s="168"/>
    </row>
    <row r="56" spans="1:5">
      <c r="A56" s="168"/>
      <c r="B56" s="168"/>
      <c r="C56" s="168"/>
      <c r="D56" s="168"/>
      <c r="E56" s="168"/>
    </row>
    <row r="57" spans="1:5">
      <c r="A57" s="168"/>
      <c r="B57" s="168"/>
      <c r="C57" s="168"/>
      <c r="D57" s="168"/>
      <c r="E57" s="168"/>
    </row>
    <row r="58" spans="1:5">
      <c r="A58" s="168"/>
      <c r="B58" s="168"/>
      <c r="C58" s="168"/>
      <c r="D58" s="168"/>
      <c r="E58" s="168"/>
    </row>
    <row r="59" spans="1:5">
      <c r="A59" s="168"/>
      <c r="B59" s="168"/>
      <c r="C59" s="168"/>
      <c r="D59" s="168"/>
      <c r="E59" s="168"/>
    </row>
    <row r="60" spans="1:5">
      <c r="A60" s="168"/>
      <c r="B60" s="168"/>
      <c r="C60" s="168"/>
      <c r="D60" s="168"/>
      <c r="E60" s="168"/>
    </row>
    <row r="61" spans="1:5">
      <c r="A61" s="168"/>
      <c r="B61" s="168"/>
      <c r="C61" s="168"/>
      <c r="D61" s="168"/>
      <c r="E61" s="168"/>
    </row>
    <row r="62" spans="1:5">
      <c r="A62" s="168"/>
      <c r="B62" s="168"/>
      <c r="C62" s="168"/>
      <c r="D62" s="168"/>
      <c r="E62" s="168"/>
    </row>
    <row r="63" spans="1:5">
      <c r="A63" s="168"/>
      <c r="B63" s="168"/>
      <c r="C63" s="168"/>
      <c r="D63" s="168"/>
      <c r="E63" s="168"/>
    </row>
    <row r="64" spans="1:5">
      <c r="A64" s="168"/>
      <c r="B64" s="168"/>
      <c r="C64" s="168"/>
      <c r="D64" s="168"/>
      <c r="E64" s="168"/>
    </row>
    <row r="65" spans="1:5">
      <c r="A65" s="168"/>
      <c r="B65" s="168"/>
      <c r="C65" s="168"/>
      <c r="D65" s="168"/>
      <c r="E65" s="168"/>
    </row>
    <row r="66" spans="1:5">
      <c r="A66" s="168"/>
      <c r="B66" s="168"/>
      <c r="C66" s="168"/>
      <c r="D66" s="168"/>
      <c r="E66" s="168"/>
    </row>
    <row r="67" spans="1:5">
      <c r="A67" s="168"/>
      <c r="B67" s="168"/>
      <c r="C67" s="168"/>
      <c r="D67" s="168"/>
      <c r="E67" s="168"/>
    </row>
    <row r="68" spans="1:5">
      <c r="A68" s="168"/>
      <c r="B68" s="168"/>
      <c r="C68" s="168"/>
      <c r="D68" s="168"/>
      <c r="E68" s="168"/>
    </row>
  </sheetData>
  <sheetProtection password="CC69" sheet="1" formatColumns="0" formatRows="0" selectLockedCells="1"/>
  <dataConsolidate/>
  <customSheetViews>
    <customSheetView guid="{02C2A9AD-9E17-4CEB-86EA-204D1460A62A}" scale="115" showPageBreaks="1" fitToPage="1" printArea="1" hiddenColumns="1" view="pageBreakPreview">
      <selection activeCell="D15" sqref="D15:E15"/>
      <pageMargins left="0" right="0" top="0" bottom="0" header="0" footer="0"/>
      <printOptions horizontalCentered="1"/>
      <pageSetup paperSize="9" scale="91" fitToHeight="0" orientation="portrait" r:id="rId1"/>
      <headerFooter alignWithMargins="0">
        <oddFooter>&amp;R&amp;"Book Antiqua,Bold"&amp;10Schedule-5/ Page &amp;P of &amp;N</oddFooter>
      </headerFooter>
    </customSheetView>
    <customSheetView guid="{D4DE57C7-E521-4428-80BD-545B19793C78}" scale="115" showPageBreaks="1" fitToPage="1" printArea="1" hiddenColumns="1" view="pageBreakPreview">
      <selection activeCell="D15" sqref="D15:E15"/>
      <pageMargins left="0" right="0" top="0" bottom="0" header="0" footer="0"/>
      <printOptions horizontalCentered="1"/>
      <pageSetup paperSize="9" scale="91" fitToHeight="0" orientation="portrait" r:id="rId2"/>
      <headerFooter alignWithMargins="0">
        <oddFooter>&amp;R&amp;"Book Antiqua,Bold"&amp;10Schedule-5/ Page &amp;P of &amp;N</oddFooter>
      </headerFooter>
    </customSheetView>
    <customSheetView guid="{427AF4ED-2BDF-478F-9F0A-595838FA0EC8}" showPageBreaks="1" fitToPage="1" printArea="1" hiddenColumns="1" view="pageBreakPreview">
      <selection activeCell="D15" sqref="D15:E15"/>
      <pageMargins left="0" right="0" top="0" bottom="0" header="0" footer="0"/>
      <printOptions horizontalCentered="1"/>
      <pageSetup paperSize="9" scale="92" fitToHeight="0" orientation="portrait" r:id="rId3"/>
      <headerFooter alignWithMargins="0">
        <oddFooter>&amp;R&amp;"Book Antiqua,Bold"&amp;10Schedule-5/ Page &amp;P of &amp;N</oddFooter>
      </headerFooter>
    </customSheetView>
    <customSheetView guid="{EF8F60CB-82F3-477F-A7D3-94F4C70843DC}" showPageBreaks="1" fitToPage="1" printArea="1" hiddenColumns="1" view="pageBreakPreview" topLeftCell="A4">
      <selection activeCell="D15" sqref="D15:E15"/>
      <pageMargins left="0" right="0" top="0" bottom="0" header="0" footer="0"/>
      <printOptions horizontalCentered="1"/>
      <pageSetup paperSize="9" scale="91" fitToHeight="0" orientation="portrait" r:id="rId4"/>
      <headerFooter alignWithMargins="0">
        <oddFooter>&amp;R&amp;"Book Antiqua,Bold"&amp;10Schedule-5/ Page &amp;P of &amp;N</oddFooter>
      </headerFooter>
    </customSheetView>
    <customSheetView guid="{9658319F-66FC-48F8-AB8A-302F6F77BA10}" showPageBreaks="1" fitToPage="1" printArea="1" hiddenColumns="1" view="pageBreakPreview">
      <selection activeCell="D15" sqref="D15:E15"/>
      <pageMargins left="0" right="0" top="0" bottom="0" header="0" footer="0"/>
      <printOptions horizontalCentered="1"/>
      <pageSetup paperSize="9" scale="91" fitToHeight="0" orientation="portrait" r:id="rId5"/>
      <headerFooter alignWithMargins="0">
        <oddFooter>&amp;R&amp;"Book Antiqua,Bold"&amp;10Schedule-5/ Page &amp;P of &amp;N</oddFooter>
      </headerFooter>
    </customSheetView>
    <customSheetView guid="{D4A148BB-8D25-43B9-8797-A9D3AE767B49}" showPageBreaks="1" fitToPage="1" printArea="1" hiddenColumns="1" state="hidden" view="pageBreakPreview" topLeftCell="A7">
      <selection activeCell="D23" sqref="D23:E26"/>
      <pageMargins left="0" right="0" top="0" bottom="0" header="0" footer="0"/>
      <printOptions horizontalCentered="1"/>
      <pageSetup paperSize="9" scale="91" fitToHeight="0" orientation="portrait" r:id="rId6"/>
      <headerFooter alignWithMargins="0">
        <oddFooter>&amp;R&amp;"Book Antiqua,Bold"&amp;10Schedule-5/ Page &amp;P of &amp;N</oddFooter>
      </headerFooter>
    </customSheetView>
    <customSheetView guid="{714760DF-5EB1-4543-9C04-C1A23AAE4384}" showPageBreaks="1" fitToPage="1" printArea="1" hiddenColumns="1" state="hidden" view="pageBreakPreview" topLeftCell="A7">
      <selection activeCell="D23" sqref="D23:E26"/>
      <pageMargins left="0" right="0" top="0" bottom="0" header="0" footer="0"/>
      <printOptions horizontalCentered="1"/>
      <pageSetup paperSize="9" scale="91" fitToHeight="0" orientation="portrait" r:id="rId7"/>
      <headerFooter alignWithMargins="0">
        <oddFooter>&amp;R&amp;"Book Antiqua,Bold"&amp;10Schedule-5/ Page &amp;P of &amp;N</oddFooter>
      </headerFooter>
    </customSheetView>
    <customSheetView guid="{BE0CEA4D-1A4E-4C32-BF92-B8DA3D3423E5}" showPageBreaks="1" fitToPage="1" printArea="1" hiddenColumns="1" state="hidden" view="pageBreakPreview" topLeftCell="A7">
      <selection activeCell="D23" sqref="D23:E26"/>
      <pageMargins left="0" right="0" top="0" bottom="0" header="0" footer="0"/>
      <printOptions horizontalCentered="1"/>
      <pageSetup paperSize="9" scale="91" fitToHeight="0" orientation="portrait" r:id="rId8"/>
      <headerFooter alignWithMargins="0">
        <oddFooter>&amp;R&amp;"Book Antiqua,Bold"&amp;10Schedule-5/ Page &amp;P of &amp;N</oddFooter>
      </headerFooter>
    </customSheetView>
    <customSheetView guid="{3DA0B320-DAF7-4F4A-921A-9FCFD188E8C7}" showPageBreaks="1" fitToPage="1" printArea="1" hiddenColumns="1" state="hidden" view="pageBreakPreview" topLeftCell="A7">
      <selection activeCell="D23" sqref="D23:E26"/>
      <pageMargins left="0" right="0" top="0" bottom="0" header="0" footer="0"/>
      <printOptions horizontalCentered="1"/>
      <pageSetup paperSize="9" scale="91" fitToHeight="0" orientation="portrait" r:id="rId9"/>
      <headerFooter alignWithMargins="0">
        <oddFooter>&amp;R&amp;"Book Antiqua,Bold"&amp;10Schedule-5/ Page &amp;P of &amp;N</oddFooter>
      </headerFooter>
    </customSheetView>
    <customSheetView guid="{8C0E2163-61BB-48DF-AFAF-5E75147ED450}" showPageBreaks="1" fitToPage="1" printArea="1" hiddenColumns="1" state="hidden" view="pageBreakPreview" topLeftCell="A7">
      <selection activeCell="D23" sqref="D23:E26"/>
      <pageMargins left="0" right="0" top="0" bottom="0" header="0" footer="0"/>
      <printOptions horizontalCentered="1"/>
      <pageSetup paperSize="9" scale="91" fitToHeight="0" orientation="portrait" r:id="rId10"/>
      <headerFooter alignWithMargins="0">
        <oddFooter>&amp;R&amp;"Book Antiqua,Bold"&amp;10Schedule-5/ Page &amp;P of &amp;N</oddFooter>
      </headerFooter>
    </customSheetView>
    <customSheetView guid="{FD7F7BE1-8CB1-460B-98AB-D33E15FD14E6}" showPageBreaks="1" fitToPage="1" printArea="1" hiddenColumns="1" state="hidden" view="pageBreakPreview" topLeftCell="A7">
      <selection activeCell="D23" sqref="D23:E26"/>
      <pageMargins left="0" right="0" top="0" bottom="0" header="0" footer="0"/>
      <printOptions horizontalCentered="1"/>
      <pageSetup paperSize="9" scale="92" fitToHeight="0" orientation="portrait" r:id="rId11"/>
      <headerFooter alignWithMargins="0">
        <oddFooter>&amp;R&amp;"Book Antiqua,Bold"&amp;10Schedule-5/ Page &amp;P of &amp;N</oddFooter>
      </headerFooter>
    </customSheetView>
    <customSheetView guid="{1F4837C2-36FF-4422-95DC-EAAD1B4FAC2F}" showPageBreaks="1" fitToPage="1" printArea="1" hiddenColumns="1" state="hidden" view="pageBreakPreview" topLeftCell="A7">
      <selection activeCell="D23" sqref="D23:E26"/>
      <pageMargins left="0" right="0" top="0" bottom="0" header="0" footer="0"/>
      <printOptions horizontalCentered="1"/>
      <pageSetup paperSize="9" scale="91" fitToHeight="0" orientation="portrait" r:id="rId12"/>
      <headerFooter alignWithMargins="0">
        <oddFooter>&amp;R&amp;"Book Antiqua,Bold"&amp;10Schedule-5/ Page &amp;P of &amp;N</oddFooter>
      </headerFooter>
    </customSheetView>
    <customSheetView guid="{27A45B7A-04F2-4516-B80B-5ED0825D4ED3}" scale="90" fitToPage="1" hiddenColumns="1" topLeftCell="A25">
      <selection activeCell="C29" sqref="C29"/>
      <pageMargins left="0" right="0" top="0" bottom="0" header="0" footer="0"/>
      <printOptions horizontalCentered="1"/>
      <pageSetup paperSize="9" scale="91" fitToHeight="0" orientation="portrait" r:id="rId13"/>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5"/>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6"/>
      <headerFooter alignWithMargins="0">
        <oddFooter>&amp;R&amp;"Book Antiqua,Bold"&amp;10Schedule-5/ Page &amp;P of &amp;N</oddFooter>
      </headerFooter>
    </customSheetView>
    <customSheetView guid="{091A6405-72DB-46E0-B81A-EC53A5C58396}" scale="90" hiddenColumns="1">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EEE4E2D7-4BFE-4C24-8B93-9FD441A50336}" scale="90" fitToPage="1" hiddenColumns="1" topLeftCell="A34">
      <selection activeCell="C26" sqref="C26"/>
      <pageMargins left="0" right="0" top="0" bottom="0" header="0" footer="0"/>
      <printOptions horizontalCentered="1"/>
      <pageSetup paperSize="9" scale="91" fitToHeight="0" orientation="portrait" r:id="rId18"/>
      <headerFooter alignWithMargins="0">
        <oddFooter>&amp;R&amp;"Book Antiqua,Bold"&amp;10Schedule-5/ Page &amp;P of &amp;N</oddFooter>
      </headerFooter>
    </customSheetView>
    <customSheetView guid="{E2E57CA5-082B-4C11-AB34-2A298199576B}" showPageBreaks="1" fitToPage="1" printArea="1" hiddenColumns="1" view="pageBreakPreview" topLeftCell="A31">
      <selection activeCell="C21" sqref="C21"/>
      <pageMargins left="0" right="0" top="0" bottom="0" header="0" footer="0"/>
      <printOptions horizontalCentered="1"/>
      <pageSetup paperSize="9" scale="92" fitToHeight="0" orientation="portrait" r:id="rId19"/>
      <headerFooter alignWithMargins="0">
        <oddFooter>&amp;R&amp;"Book Antiqua,Bold"&amp;10Schedule-5/ Page &amp;P of &amp;N</oddFooter>
      </headerFooter>
    </customSheetView>
    <customSheetView guid="{E8B8E0BD-9CB3-4C7D-9BC6-088FDFCB0B45}" showPageBreaks="1" fitToPage="1" printArea="1" hiddenColumns="1" state="hidden" view="pageBreakPreview" topLeftCell="A7">
      <selection activeCell="D23" sqref="D23:E26"/>
      <pageMargins left="0" right="0" top="0" bottom="0" header="0" footer="0"/>
      <printOptions horizontalCentered="1"/>
      <pageSetup paperSize="9" scale="91" fitToHeight="0" orientation="portrait" r:id="rId20"/>
      <headerFooter alignWithMargins="0">
        <oddFooter>&amp;R&amp;"Book Antiqua,Bold"&amp;10Schedule-5/ Page &amp;P of &amp;N</oddFooter>
      </headerFooter>
    </customSheetView>
    <customSheetView guid="{CB39F8EE-FAD8-4C4E-B5E9-5EC27AC08528}" showPageBreaks="1" fitToPage="1" printArea="1" hiddenColumns="1" state="hidden" view="pageBreakPreview" topLeftCell="A7">
      <selection activeCell="D23" sqref="D23:E26"/>
      <pageMargins left="0" right="0" top="0" bottom="0" header="0" footer="0"/>
      <printOptions horizontalCentered="1"/>
      <pageSetup paperSize="9" scale="91" fitToHeight="0" orientation="portrait" r:id="rId21"/>
      <headerFooter alignWithMargins="0">
        <oddFooter>&amp;R&amp;"Book Antiqua,Bold"&amp;10Schedule-5/ Page &amp;P of &amp;N</oddFooter>
      </headerFooter>
    </customSheetView>
    <customSheetView guid="{97B2ED79-AE3F-4DF3-959D-96AE4A0B76A0}" showPageBreaks="1" fitToPage="1" printArea="1" hiddenColumns="1" view="pageBreakPreview" topLeftCell="A4">
      <selection activeCell="D15" sqref="D15:E15"/>
      <pageMargins left="0" right="0" top="0" bottom="0" header="0" footer="0"/>
      <printOptions horizontalCentered="1"/>
      <pageSetup paperSize="9" scale="91" fitToHeight="0" orientation="portrait" r:id="rId22"/>
      <headerFooter alignWithMargins="0">
        <oddFooter>&amp;R&amp;"Book Antiqua,Bold"&amp;10Schedule-5/ Page &amp;P of &amp;N</oddFooter>
      </headerFooter>
    </customSheetView>
    <customSheetView guid="{2D068FA3-47E3-4516-81A6-894AA90F7864}" showPageBreaks="1" fitToPage="1" printArea="1" hiddenColumns="1" view="pageBreakPreview" topLeftCell="A4">
      <selection activeCell="D15" sqref="D15:E15"/>
      <pageMargins left="0" right="0" top="0" bottom="0" header="0" footer="0"/>
      <printOptions horizontalCentered="1"/>
      <pageSetup paperSize="9" scale="91" fitToHeight="0" orientation="portrait" r:id="rId23"/>
      <headerFooter alignWithMargins="0">
        <oddFooter>&amp;R&amp;"Book Antiqua,Bold"&amp;10Schedule-5/ Page &amp;P of &amp;N</oddFooter>
      </headerFooter>
    </customSheetView>
    <customSheetView guid="{25F14B1D-FADD-4C44-AA48-5D402D65337D}" showPageBreaks="1" fitToPage="1" printArea="1" hiddenColumns="1" view="pageBreakPreview" topLeftCell="A4">
      <selection activeCell="D15" sqref="D15:E15"/>
      <pageMargins left="0" right="0" top="0" bottom="0" header="0" footer="0"/>
      <printOptions horizontalCentered="1"/>
      <pageSetup paperSize="9" scale="91" fitToHeight="0" orientation="portrait" r:id="rId24"/>
      <headerFooter alignWithMargins="0">
        <oddFooter>&amp;R&amp;"Book Antiqua,Bold"&amp;10Schedule-5/ Page &amp;P of &amp;N</oddFooter>
      </headerFooter>
    </customSheetView>
    <customSheetView guid="{FC366365-2136-48B2-A9F6-DEB708B66B93}" showPageBreaks="1" fitToPage="1" printArea="1" hiddenColumns="1" view="pageBreakPreview">
      <selection activeCell="D15" sqref="D15:E15"/>
      <pageMargins left="0" right="0" top="0" bottom="0" header="0" footer="0"/>
      <printOptions horizontalCentered="1"/>
      <pageSetup paperSize="9" scale="91" fitToHeight="0" orientation="portrait" r:id="rId25"/>
      <headerFooter alignWithMargins="0">
        <oddFooter>&amp;R&amp;"Book Antiqua,Bold"&amp;10Schedule-5/ Page &amp;P of &amp;N</oddFooter>
      </headerFooter>
    </customSheetView>
    <customSheetView guid="{FCAAE906-744B-4580-8002-466CC408DAC9}" scale="115" showPageBreaks="1" fitToPage="1" printArea="1" hiddenColumns="1" view="pageBreakPreview">
      <selection activeCell="D15" sqref="D15:E15"/>
      <pageMargins left="0" right="0" top="0" bottom="0" header="0" footer="0"/>
      <printOptions horizontalCentered="1"/>
      <pageSetup paperSize="9" scale="91" fitToHeight="0" orientation="portrait" r:id="rId26"/>
      <headerFooter alignWithMargins="0">
        <oddFooter>&amp;R&amp;"Book Antiqua,Bold"&amp;10Schedule-5/ Page &amp;P of &amp;N</oddFooter>
      </headerFooter>
    </customSheetView>
  </customSheetViews>
  <mergeCells count="16">
    <mergeCell ref="B16:C16"/>
    <mergeCell ref="D16:E16"/>
    <mergeCell ref="D14:E14"/>
    <mergeCell ref="B15:C15"/>
    <mergeCell ref="B14:C14"/>
    <mergeCell ref="D15:E15"/>
    <mergeCell ref="M13:O13"/>
    <mergeCell ref="A3:E3"/>
    <mergeCell ref="D13:E13"/>
    <mergeCell ref="B8:C8"/>
    <mergeCell ref="B10:C10"/>
    <mergeCell ref="A4:E4"/>
    <mergeCell ref="B11:C11"/>
    <mergeCell ref="B9:C9"/>
    <mergeCell ref="B13:C13"/>
    <mergeCell ref="I13:K13"/>
  </mergeCells>
  <phoneticPr fontId="1" type="noConversion"/>
  <dataValidations xWindow="903" yWindow="564" count="1">
    <dataValidation allowBlank="1" showErrorMessage="1" prompt="You may write remarks regarding Excise Duty here." sqref="D15:E15" xr:uid="{00000000-0002-0000-0600-000000000000}"/>
  </dataValidations>
  <printOptions horizontalCentered="1"/>
  <pageMargins left="0.31" right="0.25" top="0.52" bottom="0.67" header="0.23" footer="0.24"/>
  <pageSetup paperSize="9" scale="91" fitToHeight="0" orientation="portrait" r:id="rId27"/>
  <headerFooter alignWithMargins="0">
    <oddFooter>&amp;R&amp;"Book Antiqua,Bold"&amp;10Schedule-5/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0">
    <tabColor indexed="33"/>
  </sheetPr>
  <dimension ref="A1:X92"/>
  <sheetViews>
    <sheetView topLeftCell="A34" zoomScale="90" zoomScaleNormal="90" zoomScaleSheetLayoutView="100" workbookViewId="0">
      <selection activeCell="H8" sqref="H8"/>
    </sheetView>
  </sheetViews>
  <sheetFormatPr defaultColWidth="10" defaultRowHeight="16.5"/>
  <cols>
    <col min="1" max="1" width="10.375" style="29" customWidth="1"/>
    <col min="2" max="2" width="40.875" style="29" customWidth="1"/>
    <col min="3" max="3" width="17.5" style="29" customWidth="1"/>
    <col min="4" max="4" width="20.5" style="29" customWidth="1"/>
    <col min="5" max="5" width="20" style="29" customWidth="1"/>
    <col min="6" max="8" width="10" style="121" customWidth="1"/>
    <col min="9" max="9" width="12.25" style="121" hidden="1" customWidth="1"/>
    <col min="10" max="10" width="12.625" style="121" hidden="1" customWidth="1"/>
    <col min="11" max="11" width="15" style="121" hidden="1" customWidth="1"/>
    <col min="12" max="13" width="10" style="121" hidden="1" customWidth="1"/>
    <col min="14" max="14" width="18.625" style="121" hidden="1" customWidth="1"/>
    <col min="15" max="15" width="16" style="121" hidden="1" customWidth="1"/>
    <col min="16" max="16" width="10" style="121" hidden="1" customWidth="1"/>
    <col min="17" max="17" width="10" style="121" customWidth="1"/>
    <col min="18" max="18" width="10" style="26" customWidth="1"/>
    <col min="19" max="24" width="10" style="121" customWidth="1"/>
    <col min="25" max="16384" width="10" style="26"/>
  </cols>
  <sheetData>
    <row r="1" spans="1:15" ht="18" customHeight="1">
      <c r="A1" s="48" t="str">
        <f>Cover!B3</f>
        <v>CC/NT/W-MISC/DOM/A14/25/12918</v>
      </c>
      <c r="B1" s="49"/>
      <c r="C1" s="50"/>
      <c r="D1" s="50"/>
      <c r="E1" s="4" t="s">
        <v>124</v>
      </c>
    </row>
    <row r="2" spans="1:15" ht="8.1" customHeight="1">
      <c r="A2" s="2"/>
      <c r="B2" s="5"/>
      <c r="C2" s="3"/>
      <c r="D2" s="3"/>
      <c r="E2" s="1"/>
      <c r="F2" s="153"/>
    </row>
    <row r="3" spans="1:15" ht="39.950000000000003" customHeight="1">
      <c r="A3" s="689" t="str">
        <f>Cover!$B$2</f>
        <v>Construction of tensile structure overhead shed at skating ground, Sector-43 township of POWERGRID, Gurugram</v>
      </c>
      <c r="B3" s="689"/>
      <c r="C3" s="689"/>
      <c r="D3" s="689"/>
      <c r="E3" s="689"/>
    </row>
    <row r="4" spans="1:15" ht="21.95" customHeight="1">
      <c r="A4" s="693" t="s">
        <v>125</v>
      </c>
      <c r="B4" s="693"/>
      <c r="C4" s="693"/>
      <c r="D4" s="693"/>
      <c r="E4" s="693"/>
    </row>
    <row r="5" spans="1:15" ht="12" customHeight="1">
      <c r="A5" s="32"/>
      <c r="B5" s="27"/>
      <c r="C5" s="27"/>
      <c r="D5" s="27"/>
      <c r="E5" s="27"/>
    </row>
    <row r="6" spans="1:15" ht="18" customHeight="1">
      <c r="A6" s="23" t="str">
        <f>'Sch-1'!A6</f>
        <v>Bidder’s Name and Address (Sole Bidder) :</v>
      </c>
      <c r="D6" s="53" t="s">
        <v>69</v>
      </c>
    </row>
    <row r="7" spans="1:15" ht="18" customHeight="1">
      <c r="A7" s="145" t="str">
        <f>'Sch-1'!A7</f>
        <v/>
      </c>
      <c r="D7" s="54" t="str">
        <f>'Sch-1'!K7</f>
        <v>Contract Services</v>
      </c>
    </row>
    <row r="8" spans="1:15" ht="18" customHeight="1">
      <c r="A8" s="30" t="s">
        <v>111</v>
      </c>
      <c r="B8" s="692" t="str">
        <f>IF('Sch-1'!B8=0, "", 'Sch-1'!B8)</f>
        <v/>
      </c>
      <c r="C8" s="692"/>
      <c r="D8" s="54" t="str">
        <f>'Sch-1'!K8</f>
        <v>Power Grid Corporation of India Ltd.,</v>
      </c>
    </row>
    <row r="9" spans="1:15" ht="18" customHeight="1">
      <c r="A9" s="30" t="s">
        <v>73</v>
      </c>
      <c r="B9" s="692" t="str">
        <f>IF('Sch-1'!B9=0, "", 'Sch-1'!B9)</f>
        <v/>
      </c>
      <c r="C9" s="692"/>
      <c r="D9" s="54" t="str">
        <f>'Sch-1'!K9</f>
        <v>"Saudamini", Plot No.-2</v>
      </c>
    </row>
    <row r="10" spans="1:15" ht="18" customHeight="1">
      <c r="A10" s="31"/>
      <c r="B10" s="692" t="str">
        <f>IF('Sch-1'!B10=0, "", 'Sch-1'!B10)</f>
        <v/>
      </c>
      <c r="C10" s="692"/>
      <c r="D10" s="54" t="str">
        <f>'Sch-1'!K10</f>
        <v xml:space="preserve">Sector-29, </v>
      </c>
    </row>
    <row r="11" spans="1:15" ht="18" customHeight="1">
      <c r="A11" s="31"/>
      <c r="B11" s="692" t="str">
        <f>IF('Sch-1'!B11=0, "", 'Sch-1'!B11)</f>
        <v/>
      </c>
      <c r="C11" s="692"/>
      <c r="D11" s="54" t="str">
        <f>'Sch-1'!K11</f>
        <v>Gurgaon (Haryana) - 122001</v>
      </c>
    </row>
    <row r="12" spans="1:15" ht="8.1" customHeight="1"/>
    <row r="13" spans="1:15" ht="21.95" customHeight="1">
      <c r="A13" s="59" t="s">
        <v>112</v>
      </c>
      <c r="B13" s="694" t="s">
        <v>113</v>
      </c>
      <c r="C13" s="695"/>
      <c r="D13" s="690" t="s">
        <v>114</v>
      </c>
      <c r="E13" s="691"/>
      <c r="I13" s="688" t="s">
        <v>115</v>
      </c>
      <c r="J13" s="688"/>
      <c r="K13" s="688"/>
      <c r="M13" s="688" t="s">
        <v>116</v>
      </c>
      <c r="N13" s="688"/>
      <c r="O13" s="688"/>
    </row>
    <row r="14" spans="1:15" ht="18" customHeight="1">
      <c r="A14" s="33" t="s">
        <v>117</v>
      </c>
      <c r="B14" s="701" t="s">
        <v>126</v>
      </c>
      <c r="C14" s="702"/>
      <c r="D14" s="698" t="e">
        <f>#REF!*C16</f>
        <v>#REF!</v>
      </c>
      <c r="E14" s="699"/>
      <c r="I14" s="194" t="s">
        <v>119</v>
      </c>
      <c r="K14" s="194" t="e">
        <f>ROUND('Sch-1'!Z3*C16,0)</f>
        <v>#REF!</v>
      </c>
      <c r="M14" s="194" t="s">
        <v>119</v>
      </c>
      <c r="O14" s="194" t="e">
        <f>ROUND('Sch-1'!Z5*C16,0)</f>
        <v>#REF!</v>
      </c>
    </row>
    <row r="15" spans="1:15" ht="75.75" customHeight="1">
      <c r="A15" s="34"/>
      <c r="B15" s="700" t="s">
        <v>127</v>
      </c>
      <c r="C15" s="700"/>
      <c r="D15" s="710"/>
      <c r="E15" s="710"/>
    </row>
    <row r="16" spans="1:15" ht="36" customHeight="1">
      <c r="A16" s="34"/>
      <c r="B16" s="35" t="s">
        <v>128</v>
      </c>
      <c r="C16" s="349" t="e">
        <f>'Sch-2'!#REF!</f>
        <v>#REF!</v>
      </c>
      <c r="D16" s="710"/>
      <c r="E16" s="710"/>
    </row>
    <row r="17" spans="1:15" ht="18" customHeight="1">
      <c r="A17" s="33" t="s">
        <v>129</v>
      </c>
      <c r="B17" s="701" t="s">
        <v>130</v>
      </c>
      <c r="C17" s="711"/>
      <c r="D17" s="712" t="e">
        <f>ROUND((C19+C20)*C21,0)</f>
        <v>#REF!</v>
      </c>
      <c r="E17" s="712"/>
      <c r="I17" s="194" t="s">
        <v>131</v>
      </c>
      <c r="K17" s="195">
        <f>IF(ISERROR(ROUND((J19+J20)*C21,0)),0, ROUND((J19+J20)*C21,0))</f>
        <v>0</v>
      </c>
      <c r="M17" s="194" t="s">
        <v>131</v>
      </c>
      <c r="O17" s="195">
        <f>IF(ISERROR(ROUND((N19+N20)*C21,0)),0, ROUND((N19+N20)*C21,0))</f>
        <v>0</v>
      </c>
    </row>
    <row r="18" spans="1:15" ht="72.75" customHeight="1">
      <c r="A18" s="34"/>
      <c r="B18" s="700" t="s">
        <v>132</v>
      </c>
      <c r="C18" s="700"/>
      <c r="D18" s="704"/>
      <c r="E18" s="705"/>
      <c r="I18" s="196" t="e">
        <f>C19/'Sch-1'!Z1</f>
        <v>#REF!</v>
      </c>
      <c r="K18" s="121">
        <f>'Sch-1'!Z3</f>
        <v>0</v>
      </c>
      <c r="M18" s="196" t="e">
        <f>I18</f>
        <v>#REF!</v>
      </c>
      <c r="O18" s="121">
        <f>'Sch-1'!Z5</f>
        <v>0</v>
      </c>
    </row>
    <row r="19" spans="1:15" ht="35.25" customHeight="1">
      <c r="A19" s="34"/>
      <c r="B19" s="35" t="s">
        <v>133</v>
      </c>
      <c r="C19" s="350" t="e">
        <f>'Sch-2'!#REF!*(1-'Sch-1'!P15)</f>
        <v>#REF!</v>
      </c>
      <c r="D19" s="706"/>
      <c r="E19" s="707"/>
      <c r="I19" s="197" t="s">
        <v>134</v>
      </c>
      <c r="J19" s="121" t="e">
        <f>I18*K18</f>
        <v>#REF!</v>
      </c>
      <c r="M19" s="197" t="s">
        <v>134</v>
      </c>
      <c r="N19" s="121" t="e">
        <f>M18*O18</f>
        <v>#REF!</v>
      </c>
    </row>
    <row r="20" spans="1:15" ht="20.25" customHeight="1">
      <c r="A20" s="34"/>
      <c r="B20" s="35" t="e">
        <f>"Excise duty on this amount @ " &amp; C16*100 &amp; "%"</f>
        <v>#REF!</v>
      </c>
      <c r="C20" s="149" t="e">
        <f>C16*C19</f>
        <v>#REF!</v>
      </c>
      <c r="D20" s="706"/>
      <c r="E20" s="707"/>
      <c r="I20" s="197" t="s">
        <v>135</v>
      </c>
      <c r="J20" s="121" t="e">
        <f>J19*C16</f>
        <v>#REF!</v>
      </c>
      <c r="M20" s="197" t="s">
        <v>135</v>
      </c>
      <c r="N20" s="121" t="e">
        <f>N19*C16</f>
        <v>#REF!</v>
      </c>
    </row>
    <row r="21" spans="1:15" ht="18" customHeight="1">
      <c r="A21" s="34"/>
      <c r="B21" s="35" t="s">
        <v>136</v>
      </c>
      <c r="C21" s="349" t="e">
        <f>'Sch-2'!#REF!</f>
        <v>#REF!</v>
      </c>
      <c r="D21" s="708"/>
      <c r="E21" s="709"/>
      <c r="I21" s="197"/>
      <c r="M21" s="197"/>
    </row>
    <row r="22" spans="1:15" ht="18" customHeight="1">
      <c r="A22" s="33" t="s">
        <v>137</v>
      </c>
      <c r="B22" s="701" t="s">
        <v>138</v>
      </c>
      <c r="C22" s="711"/>
      <c r="D22" s="698" t="e">
        <f>ROUND((C24+C25)*C26,0)</f>
        <v>#REF!</v>
      </c>
      <c r="E22" s="699"/>
      <c r="I22" s="194" t="s">
        <v>139</v>
      </c>
      <c r="K22" s="194">
        <f>IF(ISERROR(ROUND((J24+J25)*C26,0)),0, ROUND((J24+J25)*C26,0))</f>
        <v>0</v>
      </c>
      <c r="M22" s="194" t="s">
        <v>139</v>
      </c>
      <c r="O22" s="194">
        <f>IF(ISERROR(ROUND((N24+N25)*C26,0)),0, ROUND((N24+N25)*C26,0))</f>
        <v>0</v>
      </c>
    </row>
    <row r="23" spans="1:15" ht="69" customHeight="1">
      <c r="A23" s="34"/>
      <c r="B23" s="700" t="s">
        <v>140</v>
      </c>
      <c r="C23" s="700"/>
      <c r="D23" s="704"/>
      <c r="E23" s="705"/>
      <c r="I23" s="196" t="e">
        <f>C24/'Sch-1'!Z1</f>
        <v>#REF!</v>
      </c>
      <c r="K23" s="121">
        <f>K18</f>
        <v>0</v>
      </c>
      <c r="M23" s="196" t="e">
        <f>I23</f>
        <v>#REF!</v>
      </c>
      <c r="O23" s="121">
        <f>O18</f>
        <v>0</v>
      </c>
    </row>
    <row r="24" spans="1:15" ht="34.5" customHeight="1">
      <c r="A24" s="34"/>
      <c r="B24" s="35" t="s">
        <v>141</v>
      </c>
      <c r="C24" s="272" t="e">
        <f>#REF!-C19</f>
        <v>#REF!</v>
      </c>
      <c r="D24" s="706"/>
      <c r="E24" s="707"/>
      <c r="I24" s="197" t="s">
        <v>134</v>
      </c>
      <c r="J24" s="121" t="e">
        <f>I23*K23</f>
        <v>#REF!</v>
      </c>
      <c r="M24" s="197" t="s">
        <v>134</v>
      </c>
      <c r="N24" s="121" t="e">
        <f>M23*O23</f>
        <v>#REF!</v>
      </c>
    </row>
    <row r="25" spans="1:15" ht="23.25" customHeight="1">
      <c r="A25" s="34"/>
      <c r="B25" s="35" t="e">
        <f>"Excise duty on this amount @ " &amp; C16*100 &amp; "%"</f>
        <v>#REF!</v>
      </c>
      <c r="C25" s="226" t="e">
        <f>C24*C16</f>
        <v>#REF!</v>
      </c>
      <c r="D25" s="706"/>
      <c r="E25" s="707"/>
      <c r="I25" s="197" t="s">
        <v>135</v>
      </c>
      <c r="J25" s="121" t="e">
        <f>J24*C16</f>
        <v>#REF!</v>
      </c>
      <c r="M25" s="197" t="s">
        <v>135</v>
      </c>
      <c r="N25" s="121" t="e">
        <f>N24*C16</f>
        <v>#REF!</v>
      </c>
    </row>
    <row r="26" spans="1:15" ht="22.5" customHeight="1">
      <c r="A26" s="34"/>
      <c r="B26" s="35" t="s">
        <v>142</v>
      </c>
      <c r="C26" s="245" t="e">
        <f>'Sch-2'!#REF!</f>
        <v>#REF!</v>
      </c>
      <c r="D26" s="708"/>
      <c r="E26" s="709"/>
    </row>
    <row r="27" spans="1:15" ht="18" customHeight="1">
      <c r="A27" s="33" t="s">
        <v>143</v>
      </c>
      <c r="B27" s="701" t="s">
        <v>144</v>
      </c>
      <c r="C27" s="711"/>
      <c r="D27" s="698" t="e">
        <f>'Sch-2'!#REF!</f>
        <v>#REF!</v>
      </c>
      <c r="E27" s="699"/>
    </row>
    <row r="28" spans="1:15" ht="50.1" customHeight="1">
      <c r="A28" s="34"/>
      <c r="B28" s="713" t="s">
        <v>145</v>
      </c>
      <c r="C28" s="700"/>
      <c r="D28" s="714"/>
      <c r="E28" s="714"/>
    </row>
    <row r="29" spans="1:15" ht="26.25" customHeight="1">
      <c r="A29" s="34"/>
      <c r="B29" s="227" t="s">
        <v>146</v>
      </c>
      <c r="C29" s="347" t="s">
        <v>147</v>
      </c>
      <c r="D29" s="714"/>
      <c r="E29" s="714"/>
    </row>
    <row r="30" spans="1:15" ht="18" customHeight="1">
      <c r="A30" s="33" t="s">
        <v>148</v>
      </c>
      <c r="B30" s="701" t="s">
        <v>149</v>
      </c>
      <c r="C30" s="711"/>
      <c r="D30" s="698" t="e">
        <f>'Sch-2'!#REF!</f>
        <v>#REF!</v>
      </c>
      <c r="E30" s="699"/>
    </row>
    <row r="31" spans="1:15" ht="50.1" customHeight="1">
      <c r="A31" s="34"/>
      <c r="B31" s="713" t="s">
        <v>150</v>
      </c>
      <c r="C31" s="700"/>
      <c r="D31" s="714"/>
      <c r="E31" s="714"/>
    </row>
    <row r="32" spans="1:15" ht="26.25" customHeight="1">
      <c r="A32" s="34"/>
      <c r="B32" s="227" t="s">
        <v>151</v>
      </c>
      <c r="C32" s="347" t="s">
        <v>152</v>
      </c>
      <c r="D32" s="714"/>
      <c r="E32" s="714"/>
    </row>
    <row r="33" spans="1:15" ht="18" customHeight="1">
      <c r="A33" s="33" t="s">
        <v>153</v>
      </c>
      <c r="B33" s="701" t="s">
        <v>154</v>
      </c>
      <c r="C33" s="711"/>
      <c r="D33" s="698" t="e">
        <f>'Sch-2'!#REF!</f>
        <v>#REF!</v>
      </c>
      <c r="E33" s="699"/>
    </row>
    <row r="34" spans="1:15" ht="60" customHeight="1">
      <c r="A34" s="34"/>
      <c r="B34" s="724" t="s">
        <v>155</v>
      </c>
      <c r="C34" s="725"/>
      <c r="D34" s="714"/>
      <c r="E34" s="714"/>
    </row>
    <row r="35" spans="1:15" ht="36" customHeight="1">
      <c r="A35" s="34"/>
      <c r="B35" s="227" t="s">
        <v>156</v>
      </c>
      <c r="C35" s="347" t="s">
        <v>157</v>
      </c>
      <c r="D35" s="714"/>
      <c r="E35" s="714"/>
    </row>
    <row r="36" spans="1:15" ht="18" customHeight="1">
      <c r="A36" s="715"/>
      <c r="B36" s="716" t="s">
        <v>158</v>
      </c>
      <c r="C36" s="717"/>
      <c r="D36" s="718" t="e">
        <f>SUM(D14,D17,D22)</f>
        <v>#REF!</v>
      </c>
      <c r="E36" s="718"/>
      <c r="I36" s="121" t="s">
        <v>159</v>
      </c>
      <c r="K36" s="198" t="e">
        <f>K14+K17+K22</f>
        <v>#REF!</v>
      </c>
      <c r="M36" s="121" t="s">
        <v>160</v>
      </c>
      <c r="O36" s="198" t="e">
        <f>O14+O17+O22</f>
        <v>#REF!</v>
      </c>
    </row>
    <row r="37" spans="1:15" ht="50.1" customHeight="1">
      <c r="A37" s="715"/>
      <c r="B37" s="719" t="s">
        <v>161</v>
      </c>
      <c r="C37" s="720"/>
      <c r="D37" s="721" t="s">
        <v>162</v>
      </c>
      <c r="E37" s="722"/>
    </row>
    <row r="38" spans="1:15" ht="18" customHeight="1">
      <c r="B38" s="37"/>
      <c r="C38" s="37"/>
      <c r="D38" s="38"/>
      <c r="E38" s="38"/>
    </row>
    <row r="39" spans="1:15" ht="99" customHeight="1">
      <c r="A39" s="58" t="s">
        <v>163</v>
      </c>
      <c r="B39" s="723" t="s">
        <v>164</v>
      </c>
      <c r="C39" s="723"/>
      <c r="D39" s="723"/>
      <c r="E39" s="723"/>
    </row>
    <row r="40" spans="1:15" ht="18" customHeight="1">
      <c r="A40" s="39"/>
      <c r="B40" s="39"/>
      <c r="C40" s="39"/>
      <c r="D40" s="39"/>
      <c r="E40" s="39"/>
    </row>
    <row r="41" spans="1:15" ht="30" customHeight="1">
      <c r="A41" s="39"/>
      <c r="B41" s="39"/>
      <c r="C41" s="25"/>
      <c r="D41" s="39"/>
      <c r="E41" s="39"/>
    </row>
    <row r="42" spans="1:15" ht="30" customHeight="1">
      <c r="A42" s="24" t="s">
        <v>122</v>
      </c>
      <c r="B42" s="77" t="e">
        <f>IF('Sch-1'!#REF!=0,"", 'Sch-1'!#REF!)</f>
        <v>#REF!</v>
      </c>
      <c r="C42" s="25" t="s">
        <v>96</v>
      </c>
      <c r="D42" s="75" t="str">
        <f>IF('Sch-1'!K30=0,"",'Sch-1'!K30)</f>
        <v/>
      </c>
      <c r="F42" s="199"/>
    </row>
    <row r="43" spans="1:15" ht="30" customHeight="1">
      <c r="A43" s="24" t="s">
        <v>123</v>
      </c>
      <c r="B43" s="74" t="e">
        <f>IF('Sch-1'!#REF!=0,"", 'Sch-1'!#REF!)</f>
        <v>#REF!</v>
      </c>
      <c r="C43" s="25" t="s">
        <v>97</v>
      </c>
      <c r="D43" s="75" t="str">
        <f>IF('Sch-1'!K31=0,"",'Sch-1'!K31)</f>
        <v/>
      </c>
      <c r="F43" s="199"/>
    </row>
    <row r="44" spans="1:15" ht="30" customHeight="1">
      <c r="A44" s="157"/>
      <c r="B44" s="156"/>
      <c r="C44" s="25"/>
      <c r="D44" s="121"/>
      <c r="E44" s="121"/>
      <c r="F44" s="199"/>
    </row>
    <row r="45" spans="1:15" ht="33" customHeight="1">
      <c r="A45" s="157"/>
      <c r="B45" s="156"/>
      <c r="C45" s="153"/>
      <c r="D45" s="171"/>
      <c r="E45" s="168"/>
      <c r="F45" s="199"/>
    </row>
    <row r="46" spans="1:15" ht="21.95" customHeight="1">
      <c r="A46" s="169"/>
      <c r="B46" s="169"/>
      <c r="C46" s="169"/>
      <c r="D46" s="169"/>
      <c r="E46" s="170"/>
    </row>
    <row r="47" spans="1:15" ht="21.95" customHeight="1">
      <c r="A47" s="169"/>
      <c r="B47" s="169"/>
      <c r="C47" s="169"/>
      <c r="D47" s="169"/>
      <c r="E47" s="170"/>
    </row>
    <row r="48" spans="1:15" ht="21.95" customHeight="1">
      <c r="A48" s="169"/>
      <c r="B48" s="169"/>
      <c r="C48" s="169"/>
      <c r="D48" s="169"/>
      <c r="E48" s="170"/>
    </row>
    <row r="49" spans="1:5" ht="21.95" customHeight="1">
      <c r="A49" s="169"/>
      <c r="B49" s="169"/>
      <c r="C49" s="169"/>
      <c r="D49" s="169"/>
      <c r="E49" s="170"/>
    </row>
    <row r="50" spans="1:5" ht="21.95" customHeight="1">
      <c r="A50" s="169"/>
      <c r="B50" s="169"/>
      <c r="C50" s="169"/>
      <c r="D50" s="169"/>
      <c r="E50" s="170"/>
    </row>
    <row r="51" spans="1:5" ht="21.95" customHeight="1">
      <c r="A51" s="169"/>
      <c r="B51" s="169"/>
      <c r="C51" s="169"/>
      <c r="D51" s="169"/>
      <c r="E51" s="170"/>
    </row>
    <row r="52" spans="1:5" ht="24.95" customHeight="1">
      <c r="A52" s="168"/>
      <c r="B52" s="168"/>
      <c r="C52" s="168"/>
      <c r="D52" s="168"/>
      <c r="E52" s="168"/>
    </row>
    <row r="53" spans="1:5" ht="24.95" customHeight="1">
      <c r="A53" s="168"/>
      <c r="B53" s="168"/>
      <c r="C53" s="168"/>
      <c r="D53" s="168"/>
      <c r="E53" s="168"/>
    </row>
    <row r="54" spans="1:5" ht="24.95" customHeight="1">
      <c r="A54" s="168"/>
      <c r="B54" s="168"/>
      <c r="C54" s="168"/>
      <c r="D54" s="168"/>
      <c r="E54" s="168"/>
    </row>
    <row r="55" spans="1:5" ht="24.95" customHeight="1">
      <c r="A55" s="168"/>
      <c r="B55" s="168"/>
      <c r="C55" s="168"/>
      <c r="D55" s="168"/>
      <c r="E55" s="168"/>
    </row>
    <row r="56" spans="1:5" ht="24.95" customHeight="1">
      <c r="A56" s="168"/>
      <c r="B56" s="168"/>
      <c r="C56" s="168"/>
      <c r="D56" s="168"/>
      <c r="E56" s="168"/>
    </row>
    <row r="57" spans="1:5" ht="24.95" customHeight="1">
      <c r="A57" s="168"/>
      <c r="B57" s="168"/>
      <c r="C57" s="168"/>
      <c r="D57" s="168"/>
      <c r="E57" s="168"/>
    </row>
    <row r="58" spans="1:5" ht="24.95" customHeight="1">
      <c r="A58" s="168"/>
      <c r="B58" s="168"/>
      <c r="C58" s="168"/>
      <c r="D58" s="168"/>
      <c r="E58" s="168"/>
    </row>
    <row r="59" spans="1:5" ht="24.95" customHeight="1">
      <c r="A59" s="168"/>
      <c r="B59" s="168"/>
      <c r="C59" s="168"/>
      <c r="D59" s="168"/>
      <c r="E59" s="168"/>
    </row>
    <row r="60" spans="1:5" ht="24.95" customHeight="1">
      <c r="A60" s="168"/>
      <c r="B60" s="168"/>
      <c r="C60" s="168"/>
      <c r="D60" s="168"/>
      <c r="E60" s="168"/>
    </row>
    <row r="61" spans="1:5" ht="24.95" customHeight="1">
      <c r="A61" s="168"/>
      <c r="B61" s="168"/>
      <c r="C61" s="168"/>
      <c r="D61" s="168"/>
      <c r="E61" s="168"/>
    </row>
    <row r="62" spans="1:5" ht="24.95" customHeight="1">
      <c r="A62" s="168"/>
      <c r="B62" s="168"/>
      <c r="C62" s="168"/>
      <c r="D62" s="168"/>
      <c r="E62" s="168"/>
    </row>
    <row r="63" spans="1:5" ht="24.95" customHeight="1">
      <c r="A63" s="168"/>
      <c r="B63" s="168"/>
      <c r="C63" s="168"/>
      <c r="D63" s="168"/>
      <c r="E63" s="168"/>
    </row>
    <row r="64" spans="1:5" ht="24.95" customHeight="1">
      <c r="A64" s="168"/>
      <c r="B64" s="168"/>
      <c r="C64" s="168"/>
      <c r="D64" s="168"/>
      <c r="E64" s="168"/>
    </row>
    <row r="65" spans="1:5" ht="24.95" customHeight="1">
      <c r="A65" s="168"/>
      <c r="B65" s="168"/>
      <c r="C65" s="168"/>
      <c r="D65" s="168"/>
      <c r="E65" s="168"/>
    </row>
    <row r="66" spans="1:5" ht="24.95" customHeight="1">
      <c r="A66" s="168"/>
      <c r="B66" s="168"/>
      <c r="C66" s="168"/>
      <c r="D66" s="168"/>
      <c r="E66" s="168"/>
    </row>
    <row r="67" spans="1:5" ht="24.95" customHeight="1">
      <c r="A67" s="168"/>
      <c r="B67" s="168"/>
      <c r="C67" s="168"/>
      <c r="D67" s="168"/>
      <c r="E67" s="168"/>
    </row>
    <row r="68" spans="1:5" ht="24.95" customHeight="1">
      <c r="A68" s="168"/>
      <c r="B68" s="168"/>
      <c r="C68" s="168"/>
      <c r="D68" s="168"/>
      <c r="E68" s="168"/>
    </row>
    <row r="69" spans="1:5" ht="24.95" customHeight="1">
      <c r="A69" s="168"/>
      <c r="B69" s="168"/>
      <c r="C69" s="168"/>
      <c r="D69" s="168"/>
      <c r="E69" s="168"/>
    </row>
    <row r="70" spans="1:5" ht="24.95" customHeight="1">
      <c r="A70" s="168"/>
      <c r="B70" s="168"/>
      <c r="C70" s="168"/>
      <c r="D70" s="168"/>
      <c r="E70" s="168"/>
    </row>
    <row r="71" spans="1:5" ht="24.95" customHeight="1">
      <c r="A71" s="168"/>
      <c r="B71" s="168"/>
      <c r="C71" s="168"/>
      <c r="D71" s="168"/>
      <c r="E71" s="168"/>
    </row>
    <row r="72" spans="1:5" ht="24.95" customHeight="1">
      <c r="A72" s="168"/>
      <c r="B72" s="168"/>
      <c r="C72" s="168"/>
      <c r="D72" s="168"/>
      <c r="E72" s="168"/>
    </row>
    <row r="73" spans="1:5" ht="24.95" customHeight="1">
      <c r="A73" s="168"/>
      <c r="B73" s="168"/>
      <c r="C73" s="168"/>
      <c r="D73" s="168"/>
      <c r="E73" s="168"/>
    </row>
    <row r="74" spans="1:5" ht="24.95" customHeight="1">
      <c r="A74" s="168"/>
      <c r="B74" s="168"/>
      <c r="C74" s="168"/>
      <c r="D74" s="168"/>
      <c r="E74" s="168"/>
    </row>
    <row r="75" spans="1:5">
      <c r="A75" s="168"/>
      <c r="B75" s="168"/>
      <c r="C75" s="168"/>
      <c r="D75" s="168"/>
      <c r="E75" s="168"/>
    </row>
    <row r="76" spans="1:5">
      <c r="A76" s="168"/>
      <c r="B76" s="168"/>
      <c r="C76" s="168"/>
      <c r="D76" s="168"/>
      <c r="E76" s="168"/>
    </row>
    <row r="77" spans="1:5">
      <c r="A77" s="168"/>
      <c r="B77" s="168"/>
      <c r="C77" s="168"/>
      <c r="D77" s="168"/>
      <c r="E77" s="168"/>
    </row>
    <row r="78" spans="1:5">
      <c r="A78" s="168"/>
      <c r="B78" s="168"/>
      <c r="C78" s="168"/>
      <c r="D78" s="168"/>
      <c r="E78" s="168"/>
    </row>
    <row r="79" spans="1:5">
      <c r="A79" s="168"/>
      <c r="B79" s="168"/>
      <c r="C79" s="168"/>
      <c r="D79" s="168"/>
      <c r="E79" s="168"/>
    </row>
    <row r="80" spans="1:5">
      <c r="A80" s="168"/>
      <c r="B80" s="168"/>
      <c r="C80" s="168"/>
      <c r="D80" s="168"/>
      <c r="E80" s="168"/>
    </row>
    <row r="81" spans="1:5">
      <c r="A81" s="168"/>
      <c r="B81" s="168"/>
      <c r="C81" s="168"/>
      <c r="D81" s="168"/>
      <c r="E81" s="168"/>
    </row>
    <row r="82" spans="1:5">
      <c r="A82" s="168"/>
      <c r="B82" s="168"/>
      <c r="C82" s="168"/>
      <c r="D82" s="168"/>
      <c r="E82" s="168"/>
    </row>
    <row r="83" spans="1:5">
      <c r="A83" s="168"/>
      <c r="B83" s="168"/>
      <c r="C83" s="168"/>
      <c r="D83" s="168"/>
      <c r="E83" s="168"/>
    </row>
    <row r="84" spans="1:5">
      <c r="A84" s="168"/>
      <c r="B84" s="168"/>
      <c r="C84" s="168"/>
      <c r="D84" s="168"/>
      <c r="E84" s="168"/>
    </row>
    <row r="85" spans="1:5">
      <c r="A85" s="168"/>
      <c r="B85" s="168"/>
      <c r="C85" s="168"/>
      <c r="D85" s="168"/>
      <c r="E85" s="168"/>
    </row>
    <row r="86" spans="1:5">
      <c r="A86" s="168"/>
      <c r="B86" s="168"/>
      <c r="C86" s="168"/>
      <c r="D86" s="168"/>
      <c r="E86" s="168"/>
    </row>
    <row r="87" spans="1:5">
      <c r="A87" s="168"/>
      <c r="B87" s="168"/>
      <c r="C87" s="168"/>
      <c r="D87" s="168"/>
      <c r="E87" s="168"/>
    </row>
    <row r="88" spans="1:5">
      <c r="A88" s="168"/>
      <c r="B88" s="168"/>
      <c r="C88" s="168"/>
      <c r="D88" s="168"/>
      <c r="E88" s="168"/>
    </row>
    <row r="89" spans="1:5">
      <c r="A89" s="168"/>
      <c r="B89" s="168"/>
      <c r="C89" s="168"/>
      <c r="D89" s="168"/>
      <c r="E89" s="168"/>
    </row>
    <row r="90" spans="1:5">
      <c r="A90" s="168"/>
      <c r="B90" s="168"/>
      <c r="C90" s="168"/>
      <c r="D90" s="168"/>
      <c r="E90" s="168"/>
    </row>
    <row r="91" spans="1:5">
      <c r="A91" s="168"/>
      <c r="B91" s="168"/>
      <c r="C91" s="168"/>
      <c r="D91" s="168"/>
      <c r="E91" s="168"/>
    </row>
    <row r="92" spans="1:5">
      <c r="A92" s="168"/>
      <c r="B92" s="168"/>
      <c r="C92" s="168"/>
      <c r="D92" s="168"/>
      <c r="E92" s="168"/>
    </row>
  </sheetData>
  <sheetProtection selectLockedCells="1"/>
  <dataConsolidate/>
  <customSheetViews>
    <customSheetView guid="{02C2A9AD-9E17-4CEB-86EA-204D1460A62A}" scale="90" hiddenColumns="1" state="hidden" topLeftCell="A34">
      <selection activeCell="H8" sqref="H8"/>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D4DE57C7-E521-4428-80BD-545B19793C78}" scale="90" hiddenColumns="1" state="hidden" topLeftCell="A34">
      <selection activeCell="H8" sqref="H8"/>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427AF4ED-2BDF-478F-9F0A-595838FA0EC8}" scale="90" hiddenColumns="1" state="hidden" topLeftCell="A34">
      <selection activeCell="H8" sqref="H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F8F60CB-82F3-477F-A7D3-94F4C70843DC}" scale="90" hiddenColumns="1" state="hidden" topLeftCell="A34">
      <selection activeCell="H8" sqref="H8"/>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9658319F-66FC-48F8-AB8A-302F6F77BA10}" scale="90" hiddenColumns="1" state="hidden" topLeftCell="A34">
      <selection activeCell="H8" sqref="H8"/>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4A148BB-8D25-43B9-8797-A9D3AE767B49}" scale="90" hiddenColumns="1" state="hidden" topLeftCell="A34">
      <selection activeCell="H8" sqref="H8"/>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714760DF-5EB1-4543-9C04-C1A23AAE4384}" scale="90" hiddenColumns="1" state="hidden" topLeftCell="A34">
      <selection activeCell="H8" sqref="H8"/>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BE0CEA4D-1A4E-4C32-BF92-B8DA3D3423E5}" scale="90" hiddenColumns="1" state="hidden" topLeftCell="A34">
      <selection activeCell="H8" sqref="H8"/>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3DA0B320-DAF7-4F4A-921A-9FCFD188E8C7}" scale="90" hiddenColumns="1" state="hidden" topLeftCell="A34">
      <selection activeCell="H8" sqref="H8"/>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8C0E2163-61BB-48DF-AFAF-5E75147ED450}" scale="90" hiddenColumns="1" state="hidden" topLeftCell="A34">
      <selection activeCell="H8" sqref="H8"/>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FD7F7BE1-8CB1-460B-98AB-D33E15FD14E6}" scale="90" hiddenColumns="1" state="hidden" topLeftCell="A34">
      <selection activeCell="H8" sqref="H8"/>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1F4837C2-36FF-4422-95DC-EAAD1B4FAC2F}" scale="90" hiddenColumns="1" state="hidden" topLeftCell="A34">
      <selection activeCell="H8" sqref="H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27A45B7A-04F2-4516-B80B-5ED0825D4ED3}" scale="90" hiddenColumns="1" state="hidden" topLeftCell="A30">
      <selection activeCell="D23" sqref="D23:E26"/>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091A6405-72DB-46E0-B81A-EC53A5C58396}" scale="90" hiddenColumns="1" state="hidden" topLeftCell="A12">
      <selection activeCell="D18" sqref="D18:E21"/>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EE4E2D7-4BFE-4C24-8B93-9FD441A50336}" scale="90" hiddenColumns="1" state="hidden" topLeftCell="A30">
      <selection activeCell="D23" sqref="D23:E2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E2E57CA5-082B-4C11-AB34-2A298199576B}" scale="90" hiddenColumns="1" state="hidden" topLeftCell="A12">
      <selection activeCell="D18" sqref="D18:E21"/>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E8B8E0BD-9CB3-4C7D-9BC6-088FDFCB0B45}" scale="90" hiddenColumns="1" state="hidden" topLeftCell="A34">
      <selection activeCell="H8" sqref="H8"/>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CB39F8EE-FAD8-4C4E-B5E9-5EC27AC08528}" scale="90" hiddenColumns="1" state="hidden" topLeftCell="A34">
      <selection activeCell="H8" sqref="H8"/>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97B2ED79-AE3F-4DF3-959D-96AE4A0B76A0}" scale="90" hiddenColumns="1" state="hidden" topLeftCell="A34">
      <selection activeCell="H8" sqref="H8"/>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2D068FA3-47E3-4516-81A6-894AA90F7864}" scale="90" hiddenColumns="1" state="hidden" topLeftCell="A34">
      <selection activeCell="H8" sqref="H8"/>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25F14B1D-FADD-4C44-AA48-5D402D65337D}" scale="90" hiddenColumns="1" state="hidden" topLeftCell="A34">
      <selection activeCell="H8" sqref="H8"/>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FC366365-2136-48B2-A9F6-DEB708B66B93}" scale="90" hiddenColumns="1" state="hidden" topLeftCell="A34">
      <selection activeCell="H8" sqref="H8"/>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FCAAE906-744B-4580-8002-466CC408DAC9}" scale="90" hiddenColumns="1" state="hidden" topLeftCell="A34">
      <selection activeCell="H8" sqref="H8"/>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s>
  <mergeCells count="40">
    <mergeCell ref="B39:E39"/>
    <mergeCell ref="B33:C33"/>
    <mergeCell ref="D33:E33"/>
    <mergeCell ref="B34:C34"/>
    <mergeCell ref="D34:E35"/>
    <mergeCell ref="A36:A37"/>
    <mergeCell ref="B36:C36"/>
    <mergeCell ref="D36:E36"/>
    <mergeCell ref="B37:C37"/>
    <mergeCell ref="D37:E37"/>
    <mergeCell ref="B31:C31"/>
    <mergeCell ref="D31:E32"/>
    <mergeCell ref="B22:C22"/>
    <mergeCell ref="D22:E22"/>
    <mergeCell ref="B23:C23"/>
    <mergeCell ref="D23:E26"/>
    <mergeCell ref="B27:C27"/>
    <mergeCell ref="D27:E27"/>
    <mergeCell ref="B28:C28"/>
    <mergeCell ref="D28:E29"/>
    <mergeCell ref="B30:C30"/>
    <mergeCell ref="D30:E30"/>
    <mergeCell ref="I13:K13"/>
    <mergeCell ref="M13:O13"/>
    <mergeCell ref="B14:C14"/>
    <mergeCell ref="D14:E14"/>
    <mergeCell ref="B18:C18"/>
    <mergeCell ref="D18:E21"/>
    <mergeCell ref="B13:C13"/>
    <mergeCell ref="D13:E13"/>
    <mergeCell ref="B15:C15"/>
    <mergeCell ref="D15:E16"/>
    <mergeCell ref="B17:C17"/>
    <mergeCell ref="D17:E17"/>
    <mergeCell ref="B10:C10"/>
    <mergeCell ref="B11:C11"/>
    <mergeCell ref="A3:E3"/>
    <mergeCell ref="A4:E4"/>
    <mergeCell ref="B8:C8"/>
    <mergeCell ref="B9:C9"/>
  </mergeCells>
  <phoneticPr fontId="28" type="noConversion"/>
  <dataValidations xWindow="1016" yWindow="398" count="10">
    <dataValidation type="decimal" operator="greaterThanOrEqual" allowBlank="1" showInputMessage="1" showErrorMessage="1" error="Enter Numeric figure in Percent only." prompt="Enter Rate of Sales Tax for Direct supply items indicated in Sch-1. " sqref="C21" xr:uid="{00000000-0002-0000-0700-000000000000}">
      <formula1>0</formula1>
    </dataValidation>
    <dataValidation allowBlank="1" showInputMessage="1" showErrorMessage="1" prompt="You may write remarks regarding Octroi here." sqref="D28:E29" xr:uid="{00000000-0002-0000-0700-000001000000}"/>
    <dataValidation allowBlank="1" showInputMessage="1" showErrorMessage="1" prompt="You may write remarks regarding VAT here." sqref="D23:E26" xr:uid="{00000000-0002-0000-0700-000002000000}"/>
    <dataValidation allowBlank="1" showInputMessage="1" showErrorMessage="1" prompt="You may write remarks regarding Sales Tax here." sqref="D18:E21" xr:uid="{00000000-0002-0000-0700-000003000000}"/>
    <dataValidation allowBlank="1" showInputMessage="1" showErrorMessage="1" prompt="You may write remarks regarding Excise Duty here." sqref="D15:E16" xr:uid="{00000000-0002-0000-0700-000004000000}"/>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xr:uid="{00000000-0002-0000-0700-000005000000}">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0" xr:uid="{00000000-0002-0000-0700-000006000000}">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xr:uid="{00000000-0002-0000-0700-000007000000}">
      <formula1>0</formula1>
    </dataValidation>
    <dataValidation allowBlank="1" showInputMessage="1" showErrorMessage="1" prompt="You may write remarks regarding Entry Tax here." sqref="D31:E32" xr:uid="{00000000-0002-0000-0700-000008000000}"/>
    <dataValidation allowBlank="1" showInputMessage="1" showErrorMessage="1" prompt="You may write remarks regarding Other Taxes &amp; Duties here." sqref="D34:E35" xr:uid="{00000000-0002-0000-0700-000009000000}"/>
  </dataValidations>
  <hyperlinks>
    <hyperlink ref="C29" location="Octroi!Print_Area" tooltip="Click here for Details of Octroi" display="Click here for details of Octroi" xr:uid="{00000000-0004-0000-0700-000000000000}"/>
    <hyperlink ref="C32" location="'Entry Tax'!Print_Area" tooltip="Click here for details of Entry Taxes" display="Click here for details of Entry Taxes" xr:uid="{00000000-0004-0000-0700-000001000000}"/>
    <hyperlink ref="C35" location="'Other Taxes &amp; Duties'!A1" tooltip="Click here for details of Other taxes &amp; Duties" display="Click here for details of Other Taxes &amp; Duties" xr:uid="{00000000-0004-0000-0700-000002000000}"/>
  </hyperlink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pageSetUpPr fitToPage="1"/>
  </sheetPr>
  <dimension ref="A1:G35"/>
  <sheetViews>
    <sheetView view="pageBreakPreview" topLeftCell="A3" zoomScale="115" zoomScaleSheetLayoutView="115" workbookViewId="0">
      <selection activeCell="G32" sqref="G32"/>
    </sheetView>
  </sheetViews>
  <sheetFormatPr defaultColWidth="10" defaultRowHeight="16.5"/>
  <cols>
    <col min="1" max="1" width="10.625" style="348" customWidth="1"/>
    <col min="2" max="2" width="27.5" style="348" customWidth="1"/>
    <col min="3" max="3" width="21" style="348" customWidth="1"/>
    <col min="4" max="4" width="34.375" style="348" customWidth="1"/>
    <col min="5" max="6" width="10" style="392"/>
    <col min="7" max="7" width="11.375" style="392" bestFit="1" customWidth="1"/>
    <col min="8" max="16384" width="10" style="392"/>
  </cols>
  <sheetData>
    <row r="1" spans="1:6" ht="18" customHeight="1">
      <c r="A1" s="63" t="str">
        <f>Cover!B3</f>
        <v>CC/NT/W-MISC/DOM/A14/25/12918</v>
      </c>
      <c r="B1" s="64"/>
      <c r="C1" s="66"/>
      <c r="D1" s="67" t="s">
        <v>165</v>
      </c>
    </row>
    <row r="2" spans="1:6" ht="18" customHeight="1">
      <c r="A2" s="363"/>
      <c r="B2" s="360"/>
      <c r="C2" s="345"/>
      <c r="D2" s="345"/>
    </row>
    <row r="3" spans="1:6" ht="76.150000000000006" customHeight="1">
      <c r="A3" s="689" t="str">
        <f>Cover!$B$2</f>
        <v>Construction of tensile structure overhead shed at skating ground, Sector-43 township of POWERGRID, Gurugram</v>
      </c>
      <c r="B3" s="689"/>
      <c r="C3" s="689"/>
      <c r="D3" s="689"/>
      <c r="E3" s="400"/>
      <c r="F3" s="400"/>
    </row>
    <row r="4" spans="1:6" ht="21.95" customHeight="1">
      <c r="A4" s="693" t="s">
        <v>166</v>
      </c>
      <c r="B4" s="693"/>
      <c r="C4" s="693"/>
      <c r="D4" s="693"/>
    </row>
    <row r="5" spans="1:6" ht="10.9" customHeight="1">
      <c r="A5" s="28"/>
    </row>
    <row r="6" spans="1:6" ht="18" customHeight="1">
      <c r="A6" s="23" t="str">
        <f>'Sch-1'!A6</f>
        <v>Bidder’s Name and Address (Sole Bidder) :</v>
      </c>
      <c r="D6" s="390" t="s">
        <v>69</v>
      </c>
    </row>
    <row r="7" spans="1:6" ht="36" customHeight="1">
      <c r="A7" s="728" t="str">
        <f>'Sch-1'!A7</f>
        <v/>
      </c>
      <c r="B7" s="728"/>
      <c r="C7" s="728"/>
      <c r="D7" s="391" t="str">
        <f>'Sch-1'!K7</f>
        <v>Contract Services</v>
      </c>
    </row>
    <row r="8" spans="1:6" ht="18" customHeight="1">
      <c r="A8" s="30" t="s">
        <v>111</v>
      </c>
      <c r="B8" s="726" t="str">
        <f>IF('Sch-1'!B8=0, "", 'Sch-1'!B8)</f>
        <v/>
      </c>
      <c r="C8" s="726"/>
      <c r="D8" s="391" t="str">
        <f>'Sch-1'!K8</f>
        <v>Power Grid Corporation of India Ltd.,</v>
      </c>
    </row>
    <row r="9" spans="1:6" ht="18" customHeight="1">
      <c r="A9" s="30" t="s">
        <v>73</v>
      </c>
      <c r="B9" s="726" t="str">
        <f>IF('Sch-1'!B9=0, "", 'Sch-1'!B9)</f>
        <v/>
      </c>
      <c r="C9" s="726"/>
      <c r="D9" s="391" t="str">
        <f>'Sch-1'!K9</f>
        <v>"Saudamini", Plot No.-2</v>
      </c>
    </row>
    <row r="10" spans="1:6" ht="18" customHeight="1">
      <c r="A10" s="392"/>
      <c r="B10" s="726" t="str">
        <f>IF('Sch-1'!B10=0, "", 'Sch-1'!B10)</f>
        <v/>
      </c>
      <c r="C10" s="726"/>
      <c r="D10" s="391" t="str">
        <f>'Sch-1'!K10</f>
        <v xml:space="preserve">Sector-29, </v>
      </c>
    </row>
    <row r="11" spans="1:6" ht="18" customHeight="1">
      <c r="A11" s="392"/>
      <c r="B11" s="726" t="str">
        <f>IF('Sch-1'!B11=0, "", 'Sch-1'!B11)</f>
        <v/>
      </c>
      <c r="C11" s="726"/>
      <c r="D11" s="391" t="str">
        <f>'Sch-1'!K11</f>
        <v>Gurgaon (Haryana) - 122001</v>
      </c>
    </row>
    <row r="12" spans="1:6" ht="14.45" customHeight="1">
      <c r="A12" s="42"/>
      <c r="B12" s="42"/>
      <c r="C12" s="42"/>
      <c r="D12" s="390"/>
    </row>
    <row r="13" spans="1:6" ht="21.95" customHeight="1">
      <c r="A13" s="43" t="s">
        <v>112</v>
      </c>
      <c r="B13" s="690" t="s">
        <v>167</v>
      </c>
      <c r="C13" s="691"/>
      <c r="D13" s="44" t="s">
        <v>114</v>
      </c>
    </row>
    <row r="14" spans="1:6" ht="21.95" customHeight="1">
      <c r="A14" s="33" t="s">
        <v>117</v>
      </c>
      <c r="B14" s="731" t="s">
        <v>168</v>
      </c>
      <c r="C14" s="731"/>
      <c r="D14" s="56">
        <f>'Sch-1'!L25</f>
        <v>0</v>
      </c>
    </row>
    <row r="15" spans="1:6" ht="21.95" customHeight="1">
      <c r="A15" s="477" t="s">
        <v>129</v>
      </c>
      <c r="B15" s="701" t="s">
        <v>169</v>
      </c>
      <c r="C15" s="711"/>
      <c r="D15" s="528">
        <f>'Sch-1'!N25</f>
        <v>0</v>
      </c>
    </row>
    <row r="16" spans="1:6" ht="35.1" customHeight="1">
      <c r="A16" s="393"/>
      <c r="B16" s="732" t="s">
        <v>170</v>
      </c>
      <c r="C16" s="733"/>
      <c r="D16" s="523">
        <f>D14+D15</f>
        <v>0</v>
      </c>
    </row>
    <row r="17" spans="1:7" ht="21.95" hidden="1" customHeight="1">
      <c r="A17" s="33" t="s">
        <v>129</v>
      </c>
      <c r="B17" s="727" t="s">
        <v>171</v>
      </c>
      <c r="C17" s="727"/>
      <c r="D17" s="56" t="e">
        <f>#REF!</f>
        <v>#REF!</v>
      </c>
    </row>
    <row r="18" spans="1:7" ht="35.1" hidden="1" customHeight="1">
      <c r="A18" s="393"/>
      <c r="B18" s="729" t="s">
        <v>172</v>
      </c>
      <c r="C18" s="730"/>
      <c r="D18" s="394"/>
    </row>
    <row r="19" spans="1:7" ht="21.95" hidden="1" customHeight="1">
      <c r="A19" s="33" t="s">
        <v>137</v>
      </c>
      <c r="B19" s="727" t="s">
        <v>173</v>
      </c>
      <c r="C19" s="727"/>
      <c r="D19" s="56" t="e">
        <f>#REF!</f>
        <v>#REF!</v>
      </c>
    </row>
    <row r="20" spans="1:7" ht="24.6" hidden="1" customHeight="1">
      <c r="A20" s="393"/>
      <c r="B20" s="729" t="s">
        <v>174</v>
      </c>
      <c r="C20" s="730"/>
      <c r="D20" s="394"/>
    </row>
    <row r="21" spans="1:7" ht="21.95" hidden="1" customHeight="1">
      <c r="A21" s="33" t="s">
        <v>143</v>
      </c>
      <c r="B21" s="727" t="s">
        <v>175</v>
      </c>
      <c r="C21" s="727"/>
      <c r="D21" s="185" t="s">
        <v>176</v>
      </c>
    </row>
    <row r="22" spans="1:7" ht="21.6" hidden="1" customHeight="1">
      <c r="A22" s="393"/>
      <c r="B22" s="729" t="s">
        <v>177</v>
      </c>
      <c r="C22" s="730"/>
      <c r="D22" s="394"/>
    </row>
    <row r="23" spans="1:7" ht="30" hidden="1" customHeight="1">
      <c r="A23" s="33">
        <v>5</v>
      </c>
      <c r="B23" s="727" t="s">
        <v>178</v>
      </c>
      <c r="C23" s="727"/>
      <c r="D23" s="56" t="e">
        <f>'Sch-2'!#REF!</f>
        <v>#REF!</v>
      </c>
    </row>
    <row r="24" spans="1:7" ht="51" hidden="1" customHeight="1">
      <c r="A24" s="393"/>
      <c r="B24" s="729" t="s">
        <v>179</v>
      </c>
      <c r="C24" s="730"/>
      <c r="D24" s="395" t="s">
        <v>180</v>
      </c>
    </row>
    <row r="25" spans="1:7" ht="21.95" hidden="1" customHeight="1">
      <c r="A25" s="33" t="s">
        <v>153</v>
      </c>
      <c r="B25" s="727" t="s">
        <v>181</v>
      </c>
      <c r="C25" s="727"/>
      <c r="D25" s="185" t="e">
        <f>#REF!</f>
        <v>#REF!</v>
      </c>
    </row>
    <row r="26" spans="1:7" ht="35.1" hidden="1" customHeight="1">
      <c r="A26" s="393"/>
      <c r="B26" s="729" t="s">
        <v>182</v>
      </c>
      <c r="C26" s="730"/>
      <c r="D26" s="394"/>
    </row>
    <row r="27" spans="1:7" hidden="1">
      <c r="A27" s="734"/>
      <c r="B27" s="696" t="s">
        <v>183</v>
      </c>
      <c r="C27" s="696"/>
      <c r="D27" s="57">
        <f>D14</f>
        <v>0</v>
      </c>
    </row>
    <row r="28" spans="1:7" ht="44.25" hidden="1" customHeight="1">
      <c r="A28" s="734"/>
      <c r="B28" s="696"/>
      <c r="C28" s="696"/>
      <c r="D28" s="401" t="str">
        <f>D24</f>
        <v>Plus Octroi, Entry Tax , Other Taxes &amp; Duties quoted by bidder at Sl. No. 4,5 &amp; 6 of Sch-5</v>
      </c>
    </row>
    <row r="29" spans="1:7" ht="8.25" customHeight="1">
      <c r="A29" s="396"/>
      <c r="B29" s="61"/>
      <c r="C29" s="61"/>
      <c r="D29" s="62"/>
    </row>
    <row r="30" spans="1:7" ht="9.75" customHeight="1">
      <c r="A30" s="396"/>
      <c r="B30" s="61"/>
      <c r="C30" s="72"/>
      <c r="D30" s="62"/>
      <c r="G30" s="402"/>
    </row>
    <row r="31" spans="1:7">
      <c r="A31" s="71" t="s">
        <v>94</v>
      </c>
      <c r="B31" s="78" t="e">
        <f>IF('Sch-1'!#REF!=0,"", 'Sch-1'!#REF!)</f>
        <v>#REF!</v>
      </c>
      <c r="C31" s="72" t="s">
        <v>96</v>
      </c>
      <c r="D31" s="76" t="str">
        <f>IF('Sch-1'!K30=0,"",'Sch-1'!K30)</f>
        <v/>
      </c>
      <c r="F31" s="384"/>
    </row>
    <row r="32" spans="1:7">
      <c r="A32" s="71" t="s">
        <v>95</v>
      </c>
      <c r="B32" s="78" t="e">
        <f>IF('Sch-1'!#REF!=0,"", 'Sch-1'!#REF!)</f>
        <v>#REF!</v>
      </c>
      <c r="C32" s="72" t="s">
        <v>97</v>
      </c>
      <c r="D32" s="76" t="str">
        <f>IF('Sch-1'!K31=0,"",'Sch-1'!K31)</f>
        <v/>
      </c>
      <c r="F32" s="363"/>
    </row>
    <row r="33" spans="1:6">
      <c r="A33" s="344"/>
      <c r="B33" s="360"/>
      <c r="C33" s="72"/>
      <c r="D33" s="397"/>
      <c r="F33" s="363"/>
    </row>
    <row r="34" spans="1:6" ht="30" customHeight="1">
      <c r="A34" s="344"/>
      <c r="B34" s="360"/>
      <c r="C34" s="72"/>
      <c r="D34" s="344"/>
      <c r="F34" s="384"/>
    </row>
    <row r="35" spans="1:6" ht="30" customHeight="1">
      <c r="A35" s="398"/>
      <c r="B35" s="398"/>
      <c r="C35" s="399"/>
      <c r="E35" s="403"/>
    </row>
  </sheetData>
  <sheetProtection password="CC69" sheet="1" formatColumns="0" formatRows="0" selectLockedCells="1"/>
  <customSheetViews>
    <customSheetView guid="{02C2A9AD-9E17-4CEB-86EA-204D1460A62A}" scale="115" showPageBreaks="1" fitToPage="1" printArea="1" hiddenRows="1" view="pageBreakPreview">
      <selection activeCell="G32" sqref="G32"/>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D4DE57C7-E521-4428-80BD-545B19793C78}" scale="115" showPageBreaks="1" fitToPage="1" printArea="1" hiddenRows="1" view="pageBreakPreview">
      <selection activeCell="G32" sqref="G32"/>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427AF4ED-2BDF-478F-9F0A-595838FA0EC8}" showPageBreaks="1" fitToPage="1" printArea="1" hiddenRows="1" view="pageBreakPreview">
      <selection activeCell="G32" sqref="G32"/>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EF8F60CB-82F3-477F-A7D3-94F4C70843DC}" showPageBreaks="1" fitToPage="1" printArea="1" hiddenRows="1" view="pageBreakPreview" topLeftCell="A4">
      <selection activeCell="G32" sqref="G32"/>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9658319F-66FC-48F8-AB8A-302F6F77BA10}" showPageBreaks="1" fitToPage="1" printArea="1" hiddenRows="1" view="pageBreakPreview" topLeftCell="A7">
      <selection activeCell="B31" sqref="B31"/>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D4A148BB-8D25-43B9-8797-A9D3AE767B49}" showPageBreaks="1" fitToPage="1" printArea="1" hiddenRows="1" view="pageBreakPreview">
      <selection activeCell="D34" sqref="D34"/>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714760DF-5EB1-4543-9C04-C1A23AAE4384}" showPageBreaks="1" fitToPage="1" printArea="1" hiddenRows="1" view="pageBreakPreview" topLeftCell="A7">
      <selection activeCell="D34" sqref="D34"/>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BE0CEA4D-1A4E-4C32-BF92-B8DA3D3423E5}" showPageBreaks="1" fitToPage="1" printArea="1" hiddenRows="1" view="pageBreakPreview">
      <selection activeCell="D34" sqref="D34"/>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3DA0B320-DAF7-4F4A-921A-9FCFD188E8C7}" showPageBreaks="1" fitToPage="1" printArea="1" hiddenRows="1" view="pageBreakPreview" topLeftCell="A7">
      <selection activeCell="D34" sqref="D34"/>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8C0E2163-61BB-48DF-AFAF-5E75147ED450}" showPageBreaks="1" fitToPage="1" printArea="1" hiddenRows="1" view="pageBreakPreview" topLeftCell="A7">
      <selection activeCell="D34" sqref="D34"/>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FD7F7BE1-8CB1-460B-98AB-D33E15FD14E6}" showPageBreaks="1" fitToPage="1" printArea="1" hiddenRows="1" view="pageBreakPreview" topLeftCell="A7">
      <selection activeCell="D14" sqref="D14"/>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F4837C2-36FF-4422-95DC-EAAD1B4FAC2F}" showPageBreaks="1" fitToPage="1" printArea="1" hiddenRows="1" view="pageBreakPreview" topLeftCell="A4">
      <selection activeCell="G13" sqref="G13"/>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27A45B7A-04F2-4516-B80B-5ED0825D4ED3}" fitToPage="1">
      <selection activeCell="D27" sqref="D27"/>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091A6405-72DB-46E0-B81A-EC53A5C58396}">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EEE4E2D7-4BFE-4C24-8B93-9FD441A50336}" fitToPage="1">
      <selection activeCell="D27" sqref="D27"/>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E2E57CA5-082B-4C11-AB34-2A298199576B}" showPageBreaks="1" fitToPage="1" printArea="1" view="pageBreakPreview" topLeftCell="A13">
      <selection activeCell="F19" sqref="F1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E8B8E0BD-9CB3-4C7D-9BC6-088FDFCB0B45}" showPageBreaks="1" fitToPage="1" printArea="1" hiddenRows="1" view="pageBreakPreview">
      <selection activeCell="D34" sqref="D34"/>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CB39F8EE-FAD8-4C4E-B5E9-5EC27AC08528}" showPageBreaks="1" fitToPage="1" printArea="1" hiddenRows="1" view="pageBreakPreview">
      <selection activeCell="D34" sqref="D34"/>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97B2ED79-AE3F-4DF3-959D-96AE4A0B76A0}" showPageBreaks="1" fitToPage="1" printArea="1" hiddenRows="1" view="pageBreakPreview">
      <selection activeCell="B31" sqref="B31"/>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2D068FA3-47E3-4516-81A6-894AA90F7864}" showPageBreaks="1" fitToPage="1" printArea="1" hiddenRows="1" view="pageBreakPreview" topLeftCell="A4">
      <selection activeCell="G32" sqref="G32"/>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25F14B1D-FADD-4C44-AA48-5D402D65337D}" showPageBreaks="1" fitToPage="1" printArea="1" hiddenRows="1" view="pageBreakPreview">
      <selection activeCell="G32" sqref="G32"/>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FC366365-2136-48B2-A9F6-DEB708B66B93}" showPageBreaks="1" fitToPage="1" printArea="1" hiddenRows="1" view="pageBreakPreview">
      <selection activeCell="G32" sqref="G32"/>
      <pageMargins left="0" right="0" top="0" bottom="0" header="0" footer="0"/>
      <printOptions horizontalCentered="1"/>
      <pageSetup paperSize="9" fitToHeight="0" orientation="portrait" r:id="rId25"/>
      <headerFooter alignWithMargins="0">
        <oddFooter>&amp;R&amp;"Book Antiqua,Bold"&amp;10Schedule-6/ Page &amp;P of &amp;N</oddFooter>
      </headerFooter>
    </customSheetView>
    <customSheetView guid="{FCAAE906-744B-4580-8002-466CC408DAC9}" scale="115" showPageBreaks="1" fitToPage="1" printArea="1" hiddenRows="1" view="pageBreakPreview">
      <selection activeCell="G32" sqref="G32"/>
      <pageMargins left="0" right="0" top="0" bottom="0" header="0" footer="0"/>
      <printOptions horizontalCentered="1"/>
      <pageSetup paperSize="9" fitToHeight="0" orientation="portrait" r:id="rId26"/>
      <headerFooter alignWithMargins="0">
        <oddFooter>&amp;R&amp;"Book Antiqua,Bold"&amp;10Schedule-6/ Page &amp;P of &amp;N</oddFooter>
      </headerFooter>
    </customSheetView>
  </customSheetViews>
  <mergeCells count="23">
    <mergeCell ref="A27:A28"/>
    <mergeCell ref="B20:C20"/>
    <mergeCell ref="B26:C26"/>
    <mergeCell ref="B27:C28"/>
    <mergeCell ref="B24:C24"/>
    <mergeCell ref="B21:C21"/>
    <mergeCell ref="B25:C25"/>
    <mergeCell ref="B22:C22"/>
    <mergeCell ref="B23:C23"/>
    <mergeCell ref="B19:C19"/>
    <mergeCell ref="B11:C11"/>
    <mergeCell ref="B18:C18"/>
    <mergeCell ref="B14:C14"/>
    <mergeCell ref="B16:C16"/>
    <mergeCell ref="A3:D3"/>
    <mergeCell ref="A4:D4"/>
    <mergeCell ref="B13:C13"/>
    <mergeCell ref="B8:C8"/>
    <mergeCell ref="B17:C17"/>
    <mergeCell ref="B9:C9"/>
    <mergeCell ref="B10:C10"/>
    <mergeCell ref="A7:C7"/>
    <mergeCell ref="B15:C15"/>
  </mergeCells>
  <phoneticPr fontId="1" type="noConversion"/>
  <printOptions horizontalCentered="1"/>
  <pageMargins left="0.5" right="0.38" top="0.56999999999999995" bottom="0.48" header="0.38" footer="0.24"/>
  <pageSetup paperSize="9" fitToHeight="0" orientation="portrait" r:id="rId27"/>
  <headerFooter alignWithMargins="0">
    <oddFooter>&amp;R&amp;"Book Antiqua,Bold"&amp;10Schedule-6/ 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2">
    <tabColor rgb="FFFF0000"/>
  </sheetPr>
  <dimension ref="A1:F35"/>
  <sheetViews>
    <sheetView view="pageBreakPreview" zoomScaleNormal="100" zoomScaleSheetLayoutView="100" workbookViewId="0">
      <selection activeCell="B31" sqref="B31"/>
    </sheetView>
  </sheetViews>
  <sheetFormatPr defaultColWidth="10" defaultRowHeight="16.5"/>
  <cols>
    <col min="1" max="1" width="10.625" style="29" customWidth="1"/>
    <col min="2" max="2" width="27.5" style="29" customWidth="1"/>
    <col min="3" max="3" width="21" style="29" customWidth="1"/>
    <col min="4" max="4" width="34.375" style="29" customWidth="1"/>
    <col min="5" max="16384" width="10" style="26"/>
  </cols>
  <sheetData>
    <row r="1" spans="1:6" ht="18" customHeight="1">
      <c r="A1" s="63" t="str">
        <f>Cover!B3</f>
        <v>CC/NT/W-MISC/DOM/A14/25/12918</v>
      </c>
      <c r="B1" s="64"/>
      <c r="C1" s="66"/>
      <c r="D1" s="67" t="s">
        <v>184</v>
      </c>
    </row>
    <row r="2" spans="1:6" ht="18" customHeight="1">
      <c r="A2" s="55"/>
      <c r="B2" s="68"/>
      <c r="C2" s="70"/>
      <c r="D2" s="70"/>
    </row>
    <row r="3" spans="1:6" ht="85.5" customHeight="1">
      <c r="A3" s="689" t="str">
        <f>Cover!$B$2</f>
        <v>Construction of tensile structure overhead shed at skating ground, Sector-43 township of POWERGRID, Gurugram</v>
      </c>
      <c r="B3" s="689"/>
      <c r="C3" s="689"/>
      <c r="D3" s="689"/>
      <c r="E3" s="41"/>
      <c r="F3" s="41"/>
    </row>
    <row r="4" spans="1:6" ht="21.95" customHeight="1">
      <c r="A4" s="693" t="s">
        <v>185</v>
      </c>
      <c r="B4" s="693"/>
      <c r="C4" s="693"/>
      <c r="D4" s="693"/>
    </row>
    <row r="5" spans="1:6" ht="18" customHeight="1">
      <c r="A5" s="28"/>
    </row>
    <row r="6" spans="1:6" ht="18" customHeight="1">
      <c r="A6" s="23" t="str">
        <f>'Sch-1'!A6</f>
        <v>Bidder’s Name and Address (Sole Bidder) :</v>
      </c>
      <c r="D6" s="53" t="s">
        <v>69</v>
      </c>
    </row>
    <row r="7" spans="1:6" ht="36" customHeight="1">
      <c r="A7" s="728" t="str">
        <f>'Sch-1'!A7</f>
        <v/>
      </c>
      <c r="B7" s="728"/>
      <c r="C7" s="728"/>
      <c r="D7" s="54" t="str">
        <f>'Sch-1'!K7</f>
        <v>Contract Services</v>
      </c>
    </row>
    <row r="8" spans="1:6" ht="18" customHeight="1">
      <c r="A8" s="30" t="s">
        <v>111</v>
      </c>
      <c r="B8" s="692" t="str">
        <f>IF('Sch-1'!B8=0, "", 'Sch-1'!B8)</f>
        <v/>
      </c>
      <c r="C8" s="692"/>
      <c r="D8" s="54" t="str">
        <f>'Sch-1'!K8</f>
        <v>Power Grid Corporation of India Ltd.,</v>
      </c>
    </row>
    <row r="9" spans="1:6" ht="18" customHeight="1">
      <c r="A9" s="30" t="s">
        <v>73</v>
      </c>
      <c r="B9" s="692" t="str">
        <f>IF('Sch-1'!B9=0, "", 'Sch-1'!B9)</f>
        <v/>
      </c>
      <c r="C9" s="692"/>
      <c r="D9" s="54" t="str">
        <f>'Sch-1'!K9</f>
        <v>"Saudamini", Plot No.-2</v>
      </c>
    </row>
    <row r="10" spans="1:6" ht="18" customHeight="1">
      <c r="A10" s="31"/>
      <c r="B10" s="692" t="str">
        <f>IF('Sch-1'!B10=0, "", 'Sch-1'!B10)</f>
        <v/>
      </c>
      <c r="C10" s="692"/>
      <c r="D10" s="54" t="str">
        <f>'Sch-1'!K10</f>
        <v xml:space="preserve">Sector-29, </v>
      </c>
    </row>
    <row r="11" spans="1:6" ht="18" customHeight="1">
      <c r="A11" s="31"/>
      <c r="B11" s="692" t="str">
        <f>IF('Sch-1'!B11=0, "", 'Sch-1'!B11)</f>
        <v/>
      </c>
      <c r="C11" s="692"/>
      <c r="D11" s="54" t="str">
        <f>'Sch-1'!K11</f>
        <v>Gurgaon (Haryana) - 122001</v>
      </c>
    </row>
    <row r="12" spans="1:6" ht="18" customHeight="1">
      <c r="A12" s="42"/>
      <c r="B12" s="42"/>
      <c r="C12" s="42"/>
      <c r="D12" s="53"/>
    </row>
    <row r="13" spans="1:6" ht="21.95" customHeight="1">
      <c r="A13" s="43" t="s">
        <v>112</v>
      </c>
      <c r="B13" s="690" t="s">
        <v>167</v>
      </c>
      <c r="C13" s="691"/>
      <c r="D13" s="44" t="s">
        <v>114</v>
      </c>
    </row>
    <row r="14" spans="1:6" ht="21.95" customHeight="1">
      <c r="A14" s="477" t="s">
        <v>117</v>
      </c>
      <c r="B14" s="737" t="s">
        <v>168</v>
      </c>
      <c r="C14" s="737"/>
      <c r="D14" s="528">
        <f>'Sch-1'!P25</f>
        <v>0</v>
      </c>
    </row>
    <row r="15" spans="1:6" ht="21.95" customHeight="1">
      <c r="A15" s="524" t="s">
        <v>129</v>
      </c>
      <c r="B15" s="529" t="s">
        <v>171</v>
      </c>
      <c r="C15" s="517" t="s">
        <v>186</v>
      </c>
      <c r="D15" s="523">
        <f>'Sch-1'!R25</f>
        <v>0</v>
      </c>
    </row>
    <row r="16" spans="1:6" ht="35.1" customHeight="1">
      <c r="A16" s="45"/>
      <c r="B16" s="732" t="s">
        <v>170</v>
      </c>
      <c r="C16" s="733"/>
      <c r="D16" s="522">
        <f>D14+D15</f>
        <v>0</v>
      </c>
    </row>
    <row r="17" spans="1:6" ht="21.95" hidden="1" customHeight="1">
      <c r="A17" s="33" t="s">
        <v>129</v>
      </c>
      <c r="B17" s="727" t="s">
        <v>171</v>
      </c>
      <c r="C17" s="727"/>
      <c r="D17" s="56" t="e">
        <f>#REF!</f>
        <v>#REF!</v>
      </c>
    </row>
    <row r="18" spans="1:6" ht="35.1" hidden="1" customHeight="1">
      <c r="A18" s="45"/>
      <c r="B18" s="735" t="s">
        <v>172</v>
      </c>
      <c r="C18" s="736"/>
      <c r="D18" s="36"/>
    </row>
    <row r="19" spans="1:6" ht="21.95" hidden="1" customHeight="1">
      <c r="A19" s="33" t="s">
        <v>137</v>
      </c>
      <c r="B19" s="727" t="s">
        <v>173</v>
      </c>
      <c r="C19" s="727"/>
      <c r="D19" s="56" t="e">
        <f>#REF!</f>
        <v>#REF!</v>
      </c>
    </row>
    <row r="20" spans="1:6" ht="30" hidden="1" customHeight="1">
      <c r="A20" s="45"/>
      <c r="B20" s="735" t="s">
        <v>174</v>
      </c>
      <c r="C20" s="736"/>
      <c r="D20" s="36"/>
    </row>
    <row r="21" spans="1:6" ht="21.95" hidden="1" customHeight="1">
      <c r="A21" s="33" t="s">
        <v>143</v>
      </c>
      <c r="B21" s="727" t="s">
        <v>175</v>
      </c>
      <c r="C21" s="727"/>
      <c r="D21" s="185" t="s">
        <v>176</v>
      </c>
    </row>
    <row r="22" spans="1:6" ht="30" hidden="1" customHeight="1">
      <c r="A22" s="45"/>
      <c r="B22" s="735" t="s">
        <v>177</v>
      </c>
      <c r="C22" s="736"/>
      <c r="D22" s="36"/>
    </row>
    <row r="23" spans="1:6" ht="30" hidden="1" customHeight="1">
      <c r="A23" s="33">
        <v>5</v>
      </c>
      <c r="B23" s="727" t="s">
        <v>178</v>
      </c>
      <c r="C23" s="727"/>
      <c r="D23" s="56" t="e">
        <f>'Sch-5 Dis'!D36:E36</f>
        <v>#REF!</v>
      </c>
    </row>
    <row r="24" spans="1:6" ht="51" hidden="1" customHeight="1">
      <c r="A24" s="45"/>
      <c r="B24" s="735" t="s">
        <v>179</v>
      </c>
      <c r="C24" s="736"/>
      <c r="D24" s="184" t="s">
        <v>180</v>
      </c>
    </row>
    <row r="25" spans="1:6" ht="21.95" hidden="1" customHeight="1">
      <c r="A25" s="33" t="s">
        <v>153</v>
      </c>
      <c r="B25" s="727" t="s">
        <v>181</v>
      </c>
      <c r="C25" s="727"/>
      <c r="D25" s="185" t="e">
        <f>#REF!</f>
        <v>#REF!</v>
      </c>
    </row>
    <row r="26" spans="1:6" ht="35.1" hidden="1" customHeight="1">
      <c r="A26" s="45"/>
      <c r="B26" s="735" t="s">
        <v>182</v>
      </c>
      <c r="C26" s="736"/>
      <c r="D26" s="36"/>
    </row>
    <row r="27" spans="1:6" ht="28.5" hidden="1" customHeight="1">
      <c r="A27" s="715"/>
      <c r="B27" s="696" t="s">
        <v>183</v>
      </c>
      <c r="C27" s="696"/>
      <c r="D27" s="57" t="e">
        <f>SUM(D14,D17,D19,D21,D23)</f>
        <v>#REF!</v>
      </c>
    </row>
    <row r="28" spans="1:6" ht="60.75" hidden="1" customHeight="1">
      <c r="A28" s="715"/>
      <c r="B28" s="696"/>
      <c r="C28" s="696"/>
      <c r="D28" s="150" t="str">
        <f>D24</f>
        <v>Plus Octroi, Entry Tax , Other Taxes &amp; Duties quoted by bidder at Sl. No. 4,5 &amp; 6 of Sch-5</v>
      </c>
    </row>
    <row r="29" spans="1:6" ht="18.75" customHeight="1">
      <c r="A29" s="60"/>
      <c r="B29" s="61"/>
      <c r="C29" s="61"/>
      <c r="D29" s="62"/>
    </row>
    <row r="30" spans="1:6" ht="27.95" customHeight="1">
      <c r="A30" s="60"/>
      <c r="B30" s="61"/>
      <c r="C30" s="72"/>
      <c r="D30" s="62"/>
    </row>
    <row r="31" spans="1:6" ht="27.95" customHeight="1">
      <c r="A31" s="71" t="s">
        <v>94</v>
      </c>
      <c r="B31" s="78" t="e">
        <f>IF('Sch-1'!#REF!=0,"", 'Sch-1'!#REF!)</f>
        <v>#REF!</v>
      </c>
      <c r="C31" s="72" t="s">
        <v>96</v>
      </c>
      <c r="D31" s="76" t="str">
        <f>IF('Sch-1'!K30=0,"",'Sch-1'!K30)</f>
        <v/>
      </c>
      <c r="F31" s="73"/>
    </row>
    <row r="32" spans="1:6" ht="27.95" customHeight="1">
      <c r="A32" s="71" t="s">
        <v>95</v>
      </c>
      <c r="B32" s="78" t="e">
        <f>IF('Sch-1'!#REF!=0,"", 'Sch-1'!#REF!)</f>
        <v>#REF!</v>
      </c>
      <c r="C32" s="72" t="s">
        <v>97</v>
      </c>
      <c r="D32" s="76" t="str">
        <f>IF('Sch-1'!K31=0,"",'Sch-1'!K31)</f>
        <v/>
      </c>
      <c r="F32" s="55"/>
    </row>
    <row r="33" spans="1:6" ht="27.95" customHeight="1">
      <c r="A33" s="69"/>
      <c r="B33" s="68"/>
      <c r="C33" s="72"/>
      <c r="F33" s="55"/>
    </row>
    <row r="34" spans="1:6" ht="30" customHeight="1">
      <c r="A34" s="69"/>
      <c r="B34" s="68"/>
      <c r="C34" s="72"/>
      <c r="D34" s="69"/>
      <c r="F34" s="73"/>
    </row>
    <row r="35" spans="1:6" ht="30" customHeight="1">
      <c r="A35" s="40"/>
      <c r="B35" s="40"/>
      <c r="C35" s="46"/>
      <c r="E35" s="47"/>
    </row>
  </sheetData>
  <sheetProtection password="CC69" sheet="1" formatColumns="0" formatRows="0" selectLockedCells="1"/>
  <customSheetViews>
    <customSheetView guid="{02C2A9AD-9E17-4CEB-86EA-204D1460A62A}" showPageBreaks="1" printArea="1" hiddenRows="1" view="pageBreakPreview">
      <selection activeCell="B31" sqref="B31"/>
      <pageMargins left="0" right="0" top="0" bottom="0" header="0" footer="0"/>
      <printOptions horizontalCentered="1"/>
      <pageSetup paperSize="9" scale="85" fitToHeight="0" orientation="portrait" r:id="rId1"/>
      <headerFooter alignWithMargins="0">
        <oddFooter>&amp;R&amp;"Book Antiqua,Bold"&amp;10Schedule-6/ Page &amp;P of &amp;N</oddFooter>
      </headerFooter>
    </customSheetView>
    <customSheetView guid="{D4DE57C7-E521-4428-80BD-545B19793C78}" showPageBreaks="1" printArea="1" hiddenRows="1" view="pageBreakPreview">
      <selection activeCell="B31" sqref="B31"/>
      <pageMargins left="0" right="0" top="0" bottom="0" header="0" footer="0"/>
      <printOptions horizontalCentered="1"/>
      <pageSetup paperSize="9" scale="85" fitToHeight="0" orientation="portrait" r:id="rId2"/>
      <headerFooter alignWithMargins="0">
        <oddFooter>&amp;R&amp;"Book Antiqua,Bold"&amp;10Schedule-6/ Page &amp;P of &amp;N</oddFooter>
      </headerFooter>
    </customSheetView>
    <customSheetView guid="{427AF4ED-2BDF-478F-9F0A-595838FA0EC8}" showPageBreaks="1" printArea="1" hiddenRows="1" view="pageBreakPreview">
      <selection activeCell="D15" sqref="D15"/>
      <pageMargins left="0" right="0" top="0" bottom="0" header="0" footer="0"/>
      <printOptions horizontalCentered="1"/>
      <pageSetup paperSize="9" scale="85" fitToHeight="0" orientation="portrait" r:id="rId3"/>
      <headerFooter alignWithMargins="0">
        <oddFooter>&amp;R&amp;"Book Antiqua,Bold"&amp;10Schedule-6/ Page &amp;P of &amp;N</oddFooter>
      </headerFooter>
    </customSheetView>
    <customSheetView guid="{EF8F60CB-82F3-477F-A7D3-94F4C70843DC}" showPageBreaks="1" printArea="1" hiddenRows="1" view="pageBreakPreview" topLeftCell="A4">
      <selection activeCell="D15" sqref="D15"/>
      <pageMargins left="0" right="0" top="0" bottom="0" header="0" footer="0"/>
      <printOptions horizontalCentered="1"/>
      <pageSetup paperSize="9" scale="85" fitToHeight="0" orientation="portrait" r:id="rId4"/>
      <headerFooter alignWithMargins="0">
        <oddFooter>&amp;R&amp;"Book Antiqua,Bold"&amp;10Schedule-6/ Page &amp;P of &amp;N</oddFooter>
      </headerFooter>
    </customSheetView>
    <customSheetView guid="{9658319F-66FC-48F8-AB8A-302F6F77BA10}" showPageBreaks="1" printArea="1" hiddenRows="1" view="pageBreakPreview" topLeftCell="A4">
      <selection activeCell="I7" sqref="I7"/>
      <pageMargins left="0" right="0" top="0" bottom="0" header="0" footer="0"/>
      <printOptions horizontalCentered="1"/>
      <pageSetup paperSize="9" scale="85" fitToHeight="0" orientation="portrait" r:id="rId5"/>
      <headerFooter alignWithMargins="0">
        <oddFooter>&amp;R&amp;"Book Antiqua,Bold"&amp;10Schedule-6/ Page &amp;P of &amp;N</oddFooter>
      </headerFooter>
    </customSheetView>
    <customSheetView guid="{D4A148BB-8D25-43B9-8797-A9D3AE767B49}" hiddenRows="1">
      <selection activeCell="D2" sqref="D2"/>
      <pageMargins left="0" right="0" top="0" bottom="0" header="0" footer="0"/>
      <printOptions horizontalCentered="1"/>
      <pageSetup paperSize="9" scale="85" fitToHeight="0" orientation="portrait" r:id="rId6"/>
      <headerFooter alignWithMargins="0">
        <oddFooter>&amp;R&amp;"Book Antiqua,Bold"&amp;10Schedule-6/ Page &amp;P of &amp;N</oddFooter>
      </headerFooter>
    </customSheetView>
    <customSheetView guid="{714760DF-5EB1-4543-9C04-C1A23AAE4384}" hiddenRows="1" topLeftCell="A13">
      <selection activeCell="D29" sqref="D29"/>
      <pageMargins left="0" right="0" top="0" bottom="0" header="0" footer="0"/>
      <printOptions horizontalCentered="1"/>
      <pageSetup paperSize="9" scale="85" fitToHeight="0" orientation="portrait" r:id="rId7"/>
      <headerFooter alignWithMargins="0">
        <oddFooter>&amp;R&amp;"Book Antiqua,Bold"&amp;10Schedule-6/ Page &amp;P of &amp;N</oddFooter>
      </headerFooter>
    </customSheetView>
    <customSheetView guid="{BE0CEA4D-1A4E-4C32-BF92-B8DA3D3423E5}" hiddenRows="1" topLeftCell="A7">
      <selection activeCell="D29" sqref="D29"/>
      <pageMargins left="0" right="0" top="0" bottom="0" header="0" footer="0"/>
      <printOptions horizontalCentered="1"/>
      <pageSetup paperSize="9" scale="85" fitToHeight="0" orientation="portrait" r:id="rId8"/>
      <headerFooter alignWithMargins="0">
        <oddFooter>&amp;R&amp;"Book Antiqua,Bold"&amp;10Schedule-6/ Page &amp;P of &amp;N</oddFooter>
      </headerFooter>
    </customSheetView>
    <customSheetView guid="{3DA0B320-DAF7-4F4A-921A-9FCFD188E8C7}" hiddenRows="1" topLeftCell="A6">
      <selection activeCell="D29" sqref="D29"/>
      <pageMargins left="0" right="0" top="0" bottom="0" header="0" footer="0"/>
      <printOptions horizontalCentered="1"/>
      <pageSetup paperSize="9" scale="85" fitToHeight="0" orientation="portrait" r:id="rId9"/>
      <headerFooter alignWithMargins="0">
        <oddFooter>&amp;R&amp;"Book Antiqua,Bold"&amp;10Schedule-6/ Page &amp;P of &amp;N</oddFooter>
      </headerFooter>
    </customSheetView>
    <customSheetView guid="{8C0E2163-61BB-48DF-AFAF-5E75147ED450}" hiddenRows="1" topLeftCell="A4">
      <selection activeCell="D29" sqref="D29"/>
      <pageMargins left="0" right="0" top="0" bottom="0" header="0" footer="0"/>
      <printOptions horizontalCentered="1"/>
      <pageSetup paperSize="9" scale="85" fitToHeight="0" orientation="portrait" r:id="rId10"/>
      <headerFooter alignWithMargins="0">
        <oddFooter>&amp;R&amp;"Book Antiqua,Bold"&amp;10Schedule-6/ Page &amp;P of &amp;N</oddFooter>
      </headerFooter>
    </customSheetView>
    <customSheetView guid="{FD7F7BE1-8CB1-460B-98AB-D33E15FD14E6}" hiddenRows="1" topLeftCell="A9">
      <selection activeCell="D14" sqref="D14"/>
      <pageMargins left="0" right="0" top="0" bottom="0" header="0" footer="0"/>
      <printOptions horizontalCentered="1"/>
      <pageSetup paperSize="9" scale="85" fitToHeight="0" orientation="portrait" r:id="rId11"/>
      <headerFooter alignWithMargins="0">
        <oddFooter>&amp;R&amp;"Book Antiqua,Bold"&amp;10Schedule-6/ Page &amp;P of &amp;N</oddFooter>
      </headerFooter>
    </customSheetView>
    <customSheetView guid="{1F4837C2-36FF-4422-95DC-EAAD1B4FAC2F}" hiddenRows="1" topLeftCell="A4">
      <selection activeCell="D14" sqref="D14"/>
      <pageMargins left="0" right="0" top="0" bottom="0" header="0" footer="0"/>
      <printOptions horizontalCentered="1"/>
      <pageSetup paperSize="9" scale="85" fitToHeight="0" orientation="portrait" r:id="rId12"/>
      <headerFooter alignWithMargins="0">
        <oddFooter>&amp;R&amp;"Book Antiqua,Bold"&amp;10Schedule-6/ Page &amp;P of &amp;N</oddFooter>
      </headerFooter>
    </customSheetView>
    <customSheetView guid="{27A45B7A-04F2-4516-B80B-5ED0825D4ED3}" topLeftCell="A28">
      <selection activeCell="E13" sqref="E13"/>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091A6405-72DB-46E0-B81A-EC53A5C58396}">
      <selection activeCell="D17" sqref="D17"/>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EE4E2D7-4BFE-4C24-8B93-9FD441A50336}" topLeftCell="A8">
      <selection activeCell="E13" sqref="E13"/>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E2E57CA5-082B-4C11-AB34-2A298199576B}" topLeftCell="A13">
      <selection activeCell="D24" sqref="D24"/>
      <pageMargins left="0" right="0" top="0" bottom="0" header="0" footer="0"/>
      <printOptions horizontalCentered="1"/>
      <pageSetup paperSize="9" scale="85" fitToHeight="0" orientation="portrait" r:id="rId16"/>
      <headerFooter alignWithMargins="0">
        <oddFooter>&amp;R&amp;"Book Antiqua,Bold"&amp;10Schedule-6/ Page &amp;P of &amp;N</oddFooter>
      </headerFooter>
    </customSheetView>
    <customSheetView guid="{E8B8E0BD-9CB3-4C7D-9BC6-088FDFCB0B45}" hiddenRows="1">
      <selection activeCell="D29" sqref="D29"/>
      <pageMargins left="0" right="0" top="0" bottom="0" header="0" footer="0"/>
      <printOptions horizontalCentered="1"/>
      <pageSetup paperSize="9" scale="85" fitToHeight="0" orientation="portrait" r:id="rId17"/>
      <headerFooter alignWithMargins="0">
        <oddFooter>&amp;R&amp;"Book Antiqua,Bold"&amp;10Schedule-6/ Page &amp;P of &amp;N</oddFooter>
      </headerFooter>
    </customSheetView>
    <customSheetView guid="{CB39F8EE-FAD8-4C4E-B5E9-5EC27AC08528}" hiddenRows="1">
      <selection activeCell="D29" sqref="D29"/>
      <pageMargins left="0" right="0" top="0" bottom="0" header="0" footer="0"/>
      <printOptions horizontalCentered="1"/>
      <pageSetup paperSize="9" scale="85" fitToHeight="0" orientation="portrait" r:id="rId18"/>
      <headerFooter alignWithMargins="0">
        <oddFooter>&amp;R&amp;"Book Antiqua,Bold"&amp;10Schedule-6/ Page &amp;P of &amp;N</oddFooter>
      </headerFooter>
    </customSheetView>
    <customSheetView guid="{97B2ED79-AE3F-4DF3-959D-96AE4A0B76A0}" showPageBreaks="1" printArea="1" hiddenRows="1" view="pageBreakPreview" topLeftCell="A4">
      <selection activeCell="I7" sqref="I7"/>
      <pageMargins left="0" right="0" top="0" bottom="0" header="0" footer="0"/>
      <printOptions horizontalCentered="1"/>
      <pageSetup paperSize="9" scale="85" fitToHeight="0" orientation="portrait" r:id="rId19"/>
      <headerFooter alignWithMargins="0">
        <oddFooter>&amp;R&amp;"Book Antiqua,Bold"&amp;10Schedule-6/ Page &amp;P of &amp;N</oddFooter>
      </headerFooter>
    </customSheetView>
    <customSheetView guid="{2D068FA3-47E3-4516-81A6-894AA90F7864}" showPageBreaks="1" printArea="1" hiddenRows="1" view="pageBreakPreview" topLeftCell="A4">
      <selection activeCell="D15" sqref="D15"/>
      <pageMargins left="0" right="0" top="0" bottom="0" header="0" footer="0"/>
      <printOptions horizontalCentered="1"/>
      <pageSetup paperSize="9" scale="85" fitToHeight="0" orientation="portrait" r:id="rId20"/>
      <headerFooter alignWithMargins="0">
        <oddFooter>&amp;R&amp;"Book Antiqua,Bold"&amp;10Schedule-6/ Page &amp;P of &amp;N</oddFooter>
      </headerFooter>
    </customSheetView>
    <customSheetView guid="{25F14B1D-FADD-4C44-AA48-5D402D65337D}" showPageBreaks="1" printArea="1" hiddenRows="1" view="pageBreakPreview">
      <selection activeCell="D15" sqref="D15"/>
      <pageMargins left="0" right="0" top="0" bottom="0" header="0" footer="0"/>
      <printOptions horizontalCentered="1"/>
      <pageSetup paperSize="9" scale="85" fitToHeight="0" orientation="portrait" r:id="rId21"/>
      <headerFooter alignWithMargins="0">
        <oddFooter>&amp;R&amp;"Book Antiqua,Bold"&amp;10Schedule-6/ Page &amp;P of &amp;N</oddFooter>
      </headerFooter>
    </customSheetView>
    <customSheetView guid="{FC366365-2136-48B2-A9F6-DEB708B66B93}" showPageBreaks="1" printArea="1" hiddenRows="1" view="pageBreakPreview">
      <selection activeCell="D15" sqref="D15"/>
      <pageMargins left="0" right="0" top="0" bottom="0" header="0" footer="0"/>
      <printOptions horizontalCentered="1"/>
      <pageSetup paperSize="9" scale="85" fitToHeight="0" orientation="portrait" r:id="rId22"/>
      <headerFooter alignWithMargins="0">
        <oddFooter>&amp;R&amp;"Book Antiqua,Bold"&amp;10Schedule-6/ Page &amp;P of &amp;N</oddFooter>
      </headerFooter>
    </customSheetView>
    <customSheetView guid="{FCAAE906-744B-4580-8002-466CC408DAC9}" showPageBreaks="1" printArea="1" hiddenRows="1" view="pageBreakPreview">
      <selection activeCell="B31" sqref="B31"/>
      <pageMargins left="0" right="0" top="0" bottom="0" header="0" footer="0"/>
      <printOptions horizontalCentered="1"/>
      <pageSetup paperSize="9" scale="85" fitToHeight="0" orientation="portrait" r:id="rId23"/>
      <headerFooter alignWithMargins="0">
        <oddFooter>&amp;R&amp;"Book Antiqua,Bold"&amp;10Schedule-6/ Page &amp;P of &amp;N</oddFooter>
      </headerFooter>
    </customSheetView>
  </customSheetViews>
  <mergeCells count="22">
    <mergeCell ref="B25:C25"/>
    <mergeCell ref="B26:C26"/>
    <mergeCell ref="A27:A28"/>
    <mergeCell ref="B27:C28"/>
    <mergeCell ref="B23:C23"/>
    <mergeCell ref="B24:C24"/>
    <mergeCell ref="B22:C22"/>
    <mergeCell ref="B19:C19"/>
    <mergeCell ref="B20:C20"/>
    <mergeCell ref="B11:C11"/>
    <mergeCell ref="B13:C13"/>
    <mergeCell ref="B14:C14"/>
    <mergeCell ref="B16:C16"/>
    <mergeCell ref="B17:C17"/>
    <mergeCell ref="B18:C18"/>
    <mergeCell ref="B21:C21"/>
    <mergeCell ref="B9:C9"/>
    <mergeCell ref="B10:C10"/>
    <mergeCell ref="A3:D3"/>
    <mergeCell ref="A4:D4"/>
    <mergeCell ref="A7:C7"/>
    <mergeCell ref="B8:C8"/>
  </mergeCells>
  <phoneticPr fontId="28" type="noConversion"/>
  <printOptions horizontalCentered="1"/>
  <pageMargins left="0.5" right="0.38" top="0.56999999999999995" bottom="0.48" header="0.38" footer="0.24"/>
  <pageSetup paperSize="9" scale="85" fitToHeight="0" orientation="portrait" r:id="rId24"/>
  <headerFooter alignWithMargins="0">
    <oddFooter>&amp;R&amp;"Book Antiqua,Bold"&amp;10Schedule-6/ 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indexed="11"/>
  </sheetPr>
  <dimension ref="A1:W42"/>
  <sheetViews>
    <sheetView showZeros="0" view="pageBreakPreview" zoomScaleSheetLayoutView="100" workbookViewId="0">
      <selection activeCell="G16" sqref="G16"/>
    </sheetView>
  </sheetViews>
  <sheetFormatPr defaultColWidth="9" defaultRowHeight="16.5"/>
  <cols>
    <col min="1" max="2" width="6.625" style="285" customWidth="1"/>
    <col min="3" max="3" width="21.625" style="285" customWidth="1"/>
    <col min="4" max="4" width="13.375" style="285" customWidth="1"/>
    <col min="5" max="5" width="23.625" style="285" customWidth="1"/>
    <col min="6" max="6" width="11.875" style="285" customWidth="1"/>
    <col min="7" max="7" width="14.375" style="285" customWidth="1"/>
    <col min="8" max="8" width="14.25" style="277" customWidth="1"/>
    <col min="9" max="9" width="14.25" style="278" hidden="1" customWidth="1"/>
    <col min="10" max="10" width="20" style="279" hidden="1" customWidth="1"/>
    <col min="11" max="11" width="0.125" style="279" hidden="1" customWidth="1"/>
    <col min="12" max="13" width="14.25" style="279" hidden="1" customWidth="1"/>
    <col min="14" max="14" width="21.125" style="279" hidden="1" customWidth="1"/>
    <col min="15" max="15" width="21.25" style="279" customWidth="1"/>
    <col min="16" max="17" width="14.25" style="279" customWidth="1"/>
    <col min="18" max="19" width="9" style="279" customWidth="1"/>
    <col min="20" max="23" width="9" style="279"/>
    <col min="24" max="16384" width="9" style="280"/>
  </cols>
  <sheetData>
    <row r="1" spans="1:23" s="276" customFormat="1" ht="39.950000000000003" customHeight="1">
      <c r="A1" s="755" t="s">
        <v>187</v>
      </c>
      <c r="B1" s="755"/>
      <c r="C1" s="755"/>
      <c r="D1" s="755"/>
      <c r="E1" s="755"/>
      <c r="F1" s="755"/>
      <c r="G1" s="755"/>
      <c r="H1" s="273"/>
      <c r="I1" s="274"/>
      <c r="J1" s="275"/>
      <c r="K1" s="275"/>
      <c r="L1" s="275"/>
      <c r="M1" s="275"/>
      <c r="N1" s="275"/>
      <c r="O1" s="275"/>
      <c r="P1" s="275"/>
      <c r="Q1" s="275"/>
      <c r="R1" s="275"/>
      <c r="S1" s="275"/>
      <c r="T1" s="275"/>
      <c r="U1" s="275"/>
      <c r="V1" s="275"/>
      <c r="W1" s="275"/>
    </row>
    <row r="2" spans="1:23" ht="18" customHeight="1">
      <c r="A2" s="63" t="str">
        <f>Cover!B3</f>
        <v>CC/NT/W-MISC/DOM/A14/25/12918</v>
      </c>
      <c r="B2" s="63"/>
      <c r="C2" s="64"/>
      <c r="D2" s="65"/>
      <c r="E2" s="65"/>
      <c r="F2" s="65"/>
      <c r="G2" s="67" t="s">
        <v>188</v>
      </c>
    </row>
    <row r="3" spans="1:23" ht="10.5" customHeight="1">
      <c r="A3" s="55"/>
      <c r="B3" s="55"/>
      <c r="C3" s="68"/>
      <c r="D3" s="69"/>
      <c r="E3" s="69"/>
      <c r="F3" s="69"/>
      <c r="G3" s="70"/>
    </row>
    <row r="4" spans="1:23" ht="15">
      <c r="A4" s="673" t="s">
        <v>189</v>
      </c>
      <c r="B4" s="673"/>
      <c r="C4" s="673"/>
      <c r="D4" s="673"/>
      <c r="E4" s="673"/>
      <c r="F4" s="673"/>
      <c r="G4" s="673"/>
    </row>
    <row r="5" spans="1:23">
      <c r="A5" s="52" t="s">
        <v>69</v>
      </c>
      <c r="B5" s="52"/>
      <c r="C5" s="152"/>
      <c r="D5" s="152"/>
      <c r="E5" s="152"/>
      <c r="F5" s="152"/>
      <c r="G5" s="152"/>
    </row>
    <row r="6" spans="1:23">
      <c r="A6" s="51" t="s">
        <v>70</v>
      </c>
      <c r="B6" s="51"/>
      <c r="C6" s="152"/>
      <c r="D6" s="152"/>
      <c r="E6" s="152"/>
      <c r="F6" s="152"/>
      <c r="G6" s="152"/>
    </row>
    <row r="7" spans="1:23">
      <c r="A7" s="51" t="s">
        <v>72</v>
      </c>
      <c r="B7" s="51"/>
      <c r="C7" s="152"/>
      <c r="D7" s="152"/>
      <c r="E7" s="152"/>
      <c r="F7" s="152"/>
      <c r="G7" s="152"/>
    </row>
    <row r="8" spans="1:23">
      <c r="A8" s="51" t="s">
        <v>74</v>
      </c>
      <c r="B8" s="51"/>
      <c r="C8" s="152"/>
      <c r="D8" s="152"/>
      <c r="E8" s="152"/>
      <c r="F8" s="152"/>
      <c r="G8" s="152"/>
    </row>
    <row r="9" spans="1:23">
      <c r="A9" s="51" t="s">
        <v>190</v>
      </c>
      <c r="B9" s="51"/>
      <c r="C9" s="152"/>
      <c r="D9" s="152"/>
      <c r="E9" s="152"/>
      <c r="F9" s="152"/>
      <c r="G9" s="152"/>
    </row>
    <row r="10" spans="1:23">
      <c r="A10" s="51" t="s">
        <v>76</v>
      </c>
      <c r="B10" s="51"/>
      <c r="C10" s="152"/>
      <c r="D10" s="152"/>
      <c r="E10" s="152"/>
      <c r="F10" s="152"/>
      <c r="G10" s="152"/>
    </row>
    <row r="11" spans="1:23" ht="15">
      <c r="A11" s="152"/>
      <c r="B11" s="152"/>
      <c r="C11" s="152"/>
      <c r="D11" s="152"/>
      <c r="E11" s="152"/>
      <c r="F11" s="152"/>
      <c r="G11" s="152"/>
    </row>
    <row r="12" spans="1:23" ht="78" customHeight="1">
      <c r="A12" s="281" t="s">
        <v>191</v>
      </c>
      <c r="B12" s="281"/>
      <c r="C12" s="756" t="str">
        <f>Cover!$B$2</f>
        <v>Construction of tensile structure overhead shed at skating ground, Sector-43 township of POWERGRID, Gurugram</v>
      </c>
      <c r="D12" s="756"/>
      <c r="E12" s="756"/>
      <c r="F12" s="756"/>
      <c r="G12" s="756"/>
    </row>
    <row r="13" spans="1:23" ht="23.25" customHeight="1">
      <c r="A13" s="282" t="s">
        <v>192</v>
      </c>
      <c r="B13" s="282"/>
      <c r="C13" s="283"/>
      <c r="D13" s="282"/>
      <c r="E13" s="282"/>
      <c r="F13" s="282"/>
      <c r="G13" s="282"/>
    </row>
    <row r="14" spans="1:23" ht="41.25" customHeight="1">
      <c r="A14" s="757" t="s">
        <v>193</v>
      </c>
      <c r="B14" s="757"/>
      <c r="C14" s="757"/>
      <c r="D14" s="757"/>
      <c r="E14" s="757"/>
      <c r="F14" s="757"/>
      <c r="G14" s="757"/>
      <c r="J14" s="758" t="s">
        <v>194</v>
      </c>
      <c r="K14" s="758"/>
      <c r="L14" s="758"/>
      <c r="M14" s="758"/>
      <c r="N14" s="284" t="s">
        <v>195</v>
      </c>
    </row>
    <row r="15" spans="1:23" ht="31.5" customHeight="1">
      <c r="B15" s="286">
        <v>1</v>
      </c>
      <c r="C15" s="738" t="s">
        <v>196</v>
      </c>
      <c r="D15" s="739"/>
      <c r="E15" s="739"/>
      <c r="F15" s="740"/>
      <c r="G15" s="287"/>
      <c r="I15" s="288">
        <f>'Sch-1'!L25</f>
        <v>0</v>
      </c>
      <c r="J15" s="289">
        <f>IF(I15=0,0,G15/I15)</f>
        <v>0</v>
      </c>
      <c r="N15" s="478">
        <f>J15+J16</f>
        <v>0</v>
      </c>
    </row>
    <row r="16" spans="1:23" ht="34.15" customHeight="1">
      <c r="B16" s="286">
        <v>2</v>
      </c>
      <c r="C16" s="738" t="s">
        <v>197</v>
      </c>
      <c r="D16" s="739"/>
      <c r="E16" s="739"/>
      <c r="F16" s="740"/>
      <c r="G16" s="290"/>
      <c r="I16" s="288">
        <f>'Sch-1'!L25</f>
        <v>0</v>
      </c>
      <c r="J16" s="291">
        <f>G16</f>
        <v>0</v>
      </c>
    </row>
    <row r="17" spans="1:23" s="292" customFormat="1" ht="54.95" hidden="1" customHeight="1">
      <c r="B17" s="293">
        <v>3</v>
      </c>
      <c r="C17" s="742" t="s">
        <v>198</v>
      </c>
      <c r="D17" s="743"/>
      <c r="E17" s="743"/>
      <c r="F17" s="744"/>
      <c r="G17" s="294"/>
      <c r="H17" s="277"/>
      <c r="I17" s="277"/>
      <c r="J17" s="295"/>
      <c r="K17" s="295"/>
      <c r="L17" s="295"/>
      <c r="M17" s="295"/>
      <c r="N17" s="295"/>
      <c r="O17" s="295"/>
      <c r="P17" s="295"/>
      <c r="Q17" s="295"/>
      <c r="R17" s="295"/>
      <c r="S17" s="295"/>
      <c r="T17" s="295"/>
      <c r="U17" s="295"/>
      <c r="V17" s="295"/>
      <c r="W17" s="295"/>
    </row>
    <row r="18" spans="1:23" s="292" customFormat="1" ht="21" hidden="1" customHeight="1">
      <c r="B18" s="296"/>
      <c r="C18" s="297" t="s">
        <v>199</v>
      </c>
      <c r="D18" s="298"/>
      <c r="E18" s="299"/>
      <c r="F18" s="300" t="s">
        <v>200</v>
      </c>
      <c r="G18" s="301"/>
      <c r="H18" s="277"/>
      <c r="I18" s="302">
        <f>'Sch-1'!L25</f>
        <v>0</v>
      </c>
      <c r="J18" s="303">
        <f>IF(I18=0,0,G18/I18)</f>
        <v>0</v>
      </c>
      <c r="K18" s="295"/>
      <c r="L18" s="295"/>
      <c r="M18" s="295"/>
      <c r="N18" s="304" t="s">
        <v>201</v>
      </c>
      <c r="O18" s="303" t="e">
        <f>J15+J16+J18+J24+J29+J30</f>
        <v>#REF!</v>
      </c>
      <c r="P18" s="295"/>
      <c r="Q18" s="295"/>
      <c r="R18" s="295"/>
      <c r="S18" s="295"/>
      <c r="T18" s="295"/>
      <c r="U18" s="295"/>
      <c r="V18" s="295"/>
      <c r="W18" s="295"/>
    </row>
    <row r="19" spans="1:23" s="292" customFormat="1" ht="21" hidden="1" customHeight="1">
      <c r="B19" s="296"/>
      <c r="C19" s="297" t="s">
        <v>202</v>
      </c>
      <c r="D19" s="298"/>
      <c r="E19" s="299"/>
      <c r="F19" s="300" t="s">
        <v>200</v>
      </c>
      <c r="G19" s="301"/>
      <c r="H19" s="277"/>
      <c r="I19" s="302" t="e">
        <f>'Sch-1'!#REF!</f>
        <v>#REF!</v>
      </c>
      <c r="J19" s="303" t="e">
        <f>IF(I19=0,0,G19/I19)</f>
        <v>#REF!</v>
      </c>
      <c r="K19" s="295"/>
      <c r="L19" s="295"/>
      <c r="M19" s="295"/>
      <c r="N19" s="304" t="s">
        <v>203</v>
      </c>
      <c r="O19" s="303" t="e">
        <f>J15+J16+J19+J25+J29+J30</f>
        <v>#REF!</v>
      </c>
      <c r="P19" s="295"/>
      <c r="Q19" s="295"/>
      <c r="R19" s="295"/>
      <c r="S19" s="295"/>
      <c r="T19" s="295"/>
      <c r="U19" s="295"/>
      <c r="V19" s="295"/>
      <c r="W19" s="295"/>
    </row>
    <row r="20" spans="1:23" s="292" customFormat="1" ht="21" hidden="1" customHeight="1">
      <c r="B20" s="296"/>
      <c r="C20" s="297" t="s">
        <v>204</v>
      </c>
      <c r="D20" s="298"/>
      <c r="E20" s="299"/>
      <c r="F20" s="300" t="s">
        <v>200</v>
      </c>
      <c r="G20" s="301"/>
      <c r="H20" s="277"/>
      <c r="I20" s="302" t="e">
        <f>#REF!</f>
        <v>#REF!</v>
      </c>
      <c r="J20" s="303" t="e">
        <f>IF(I20=0,0,G20/I20)</f>
        <v>#REF!</v>
      </c>
      <c r="K20" s="295"/>
      <c r="L20" s="295"/>
      <c r="M20" s="295"/>
      <c r="N20" s="297" t="s">
        <v>204</v>
      </c>
      <c r="O20" s="303" t="e">
        <f>J15+J16+J20+J26+J29+J30</f>
        <v>#REF!</v>
      </c>
      <c r="P20" s="295"/>
      <c r="Q20" s="295"/>
      <c r="R20" s="295"/>
      <c r="S20" s="295"/>
      <c r="T20" s="295"/>
      <c r="U20" s="295"/>
      <c r="V20" s="295"/>
      <c r="W20" s="295"/>
    </row>
    <row r="21" spans="1:23" s="292" customFormat="1" ht="21" hidden="1" customHeight="1">
      <c r="B21" s="296"/>
      <c r="C21" s="297" t="s">
        <v>205</v>
      </c>
      <c r="D21" s="298"/>
      <c r="E21" s="299"/>
      <c r="F21" s="300" t="s">
        <v>200</v>
      </c>
      <c r="G21" s="301"/>
      <c r="H21" s="277"/>
      <c r="I21" s="302" t="e">
        <f>#REF!</f>
        <v>#REF!</v>
      </c>
      <c r="J21" s="303" t="e">
        <f>IF(I21=0,0,G21/I21)</f>
        <v>#REF!</v>
      </c>
      <c r="K21" s="295"/>
      <c r="L21" s="295"/>
      <c r="M21" s="295"/>
      <c r="N21" s="297" t="s">
        <v>205</v>
      </c>
      <c r="O21" s="303" t="e">
        <f>J15+J16+J21+J27+J29+J30</f>
        <v>#REF!</v>
      </c>
      <c r="P21" s="295"/>
      <c r="Q21" s="295"/>
      <c r="R21" s="295"/>
      <c r="S21" s="295"/>
      <c r="T21" s="295"/>
      <c r="U21" s="295"/>
      <c r="V21" s="295"/>
      <c r="W21" s="295"/>
    </row>
    <row r="22" spans="1:23" s="292" customFormat="1" ht="21" hidden="1" customHeight="1">
      <c r="B22" s="305"/>
      <c r="C22" s="306" t="s">
        <v>206</v>
      </c>
      <c r="D22" s="307"/>
      <c r="E22" s="299"/>
      <c r="F22" s="308" t="s">
        <v>200</v>
      </c>
      <c r="G22" s="309"/>
      <c r="H22" s="277"/>
      <c r="I22" s="302" t="e">
        <f>#REF!</f>
        <v>#REF!</v>
      </c>
      <c r="J22" s="303" t="e">
        <f>IF(I22=0,0,G22/I22)</f>
        <v>#REF!</v>
      </c>
      <c r="K22" s="295"/>
      <c r="L22" s="295"/>
      <c r="M22" s="295"/>
      <c r="N22" s="306" t="s">
        <v>207</v>
      </c>
      <c r="O22" s="303" t="e">
        <f>J15+J16+J22+J28+J29+J30</f>
        <v>#REF!</v>
      </c>
      <c r="P22" s="295"/>
      <c r="Q22" s="295"/>
      <c r="R22" s="295"/>
      <c r="S22" s="295"/>
      <c r="T22" s="295"/>
      <c r="U22" s="295"/>
      <c r="V22" s="295"/>
      <c r="W22" s="295"/>
    </row>
    <row r="23" spans="1:23" s="292" customFormat="1" ht="54.95" hidden="1" customHeight="1">
      <c r="B23" s="293">
        <v>4</v>
      </c>
      <c r="C23" s="745" t="s">
        <v>208</v>
      </c>
      <c r="D23" s="746"/>
      <c r="E23" s="746"/>
      <c r="F23" s="747"/>
      <c r="G23" s="294"/>
      <c r="H23" s="277"/>
      <c r="I23" s="277"/>
      <c r="J23" s="295"/>
      <c r="K23" s="295"/>
      <c r="L23" s="295"/>
      <c r="M23" s="295"/>
      <c r="N23" s="295"/>
      <c r="O23" s="295"/>
      <c r="P23" s="295"/>
      <c r="Q23" s="295"/>
      <c r="R23" s="295"/>
      <c r="S23" s="295"/>
      <c r="T23" s="295"/>
      <c r="U23" s="295"/>
      <c r="V23" s="295"/>
      <c r="W23" s="295"/>
    </row>
    <row r="24" spans="1:23" s="292" customFormat="1" ht="21" hidden="1" customHeight="1">
      <c r="A24" s="310"/>
      <c r="B24" s="296"/>
      <c r="C24" s="297" t="s">
        <v>199</v>
      </c>
      <c r="D24" s="298"/>
      <c r="E24" s="311"/>
      <c r="F24" s="300" t="s">
        <v>209</v>
      </c>
      <c r="G24" s="312"/>
      <c r="H24" s="277"/>
      <c r="I24" s="302">
        <f>'Sch-1'!L25</f>
        <v>0</v>
      </c>
      <c r="J24" s="313">
        <f>G24</f>
        <v>0</v>
      </c>
      <c r="K24" s="295"/>
      <c r="L24" s="295"/>
      <c r="M24" s="295"/>
      <c r="N24" s="295"/>
      <c r="O24" s="295"/>
      <c r="P24" s="295"/>
      <c r="Q24" s="295"/>
      <c r="R24" s="295"/>
      <c r="S24" s="295"/>
      <c r="T24" s="295"/>
      <c r="U24" s="295"/>
      <c r="V24" s="295"/>
      <c r="W24" s="295"/>
    </row>
    <row r="25" spans="1:23" s="292" customFormat="1" ht="21" hidden="1" customHeight="1">
      <c r="A25" s="310"/>
      <c r="B25" s="296"/>
      <c r="C25" s="297" t="s">
        <v>202</v>
      </c>
      <c r="D25" s="298"/>
      <c r="E25" s="311"/>
      <c r="F25" s="300" t="s">
        <v>209</v>
      </c>
      <c r="G25" s="312"/>
      <c r="H25" s="277"/>
      <c r="I25" s="302" t="e">
        <f>'Sch-1'!#REF!</f>
        <v>#REF!</v>
      </c>
      <c r="J25" s="313">
        <f>G25</f>
        <v>0</v>
      </c>
      <c r="K25" s="295"/>
      <c r="L25" s="295"/>
      <c r="M25" s="295"/>
      <c r="N25" s="295"/>
      <c r="O25" s="295"/>
      <c r="P25" s="295"/>
      <c r="Q25" s="295"/>
      <c r="R25" s="295"/>
      <c r="S25" s="295"/>
      <c r="T25" s="295"/>
      <c r="U25" s="295"/>
      <c r="V25" s="295"/>
      <c r="W25" s="295"/>
    </row>
    <row r="26" spans="1:23" s="292" customFormat="1" ht="21" hidden="1" customHeight="1">
      <c r="A26" s="310"/>
      <c r="B26" s="296"/>
      <c r="C26" s="297" t="s">
        <v>204</v>
      </c>
      <c r="D26" s="298"/>
      <c r="E26" s="311"/>
      <c r="F26" s="300" t="s">
        <v>209</v>
      </c>
      <c r="G26" s="312"/>
      <c r="H26" s="277"/>
      <c r="I26" s="302" t="e">
        <f>#REF!</f>
        <v>#REF!</v>
      </c>
      <c r="J26" s="313">
        <f>G26</f>
        <v>0</v>
      </c>
      <c r="K26" s="295"/>
      <c r="L26" s="295"/>
      <c r="M26" s="295"/>
      <c r="N26" s="295"/>
      <c r="O26" s="295"/>
      <c r="P26" s="295"/>
      <c r="Q26" s="295"/>
      <c r="R26" s="295"/>
      <c r="S26" s="295"/>
      <c r="T26" s="295"/>
      <c r="U26" s="295"/>
      <c r="V26" s="295"/>
      <c r="W26" s="295"/>
    </row>
    <row r="27" spans="1:23" s="292" customFormat="1" ht="21" hidden="1" customHeight="1">
      <c r="A27" s="310"/>
      <c r="B27" s="296"/>
      <c r="C27" s="297" t="s">
        <v>205</v>
      </c>
      <c r="D27" s="298"/>
      <c r="E27" s="311"/>
      <c r="F27" s="300" t="s">
        <v>209</v>
      </c>
      <c r="G27" s="312"/>
      <c r="H27" s="277"/>
      <c r="I27" s="302" t="e">
        <f>#REF!</f>
        <v>#REF!</v>
      </c>
      <c r="J27" s="313">
        <f>G27</f>
        <v>0</v>
      </c>
      <c r="K27" s="295"/>
      <c r="L27" s="295"/>
      <c r="M27" s="295"/>
      <c r="N27" s="295"/>
      <c r="O27" s="295"/>
      <c r="P27" s="295"/>
      <c r="Q27" s="295"/>
      <c r="R27" s="295"/>
      <c r="S27" s="295"/>
      <c r="T27" s="295"/>
      <c r="U27" s="295"/>
      <c r="V27" s="295"/>
      <c r="W27" s="295"/>
    </row>
    <row r="28" spans="1:23" s="292" customFormat="1" ht="21" hidden="1" customHeight="1">
      <c r="A28" s="310"/>
      <c r="B28" s="305"/>
      <c r="C28" s="306" t="s">
        <v>206</v>
      </c>
      <c r="D28" s="307"/>
      <c r="E28" s="314"/>
      <c r="F28" s="308" t="s">
        <v>209</v>
      </c>
      <c r="G28" s="315"/>
      <c r="H28" s="277"/>
      <c r="I28" s="302" t="e">
        <f>#REF!</f>
        <v>#REF!</v>
      </c>
      <c r="J28" s="313">
        <f>G28</f>
        <v>0</v>
      </c>
      <c r="K28" s="295"/>
      <c r="L28" s="295"/>
      <c r="M28" s="295"/>
      <c r="N28" s="295"/>
      <c r="O28" s="295"/>
      <c r="P28" s="295"/>
      <c r="Q28" s="295"/>
      <c r="R28" s="295"/>
      <c r="S28" s="295"/>
      <c r="T28" s="295"/>
      <c r="U28" s="295"/>
      <c r="V28" s="295"/>
      <c r="W28" s="295"/>
    </row>
    <row r="29" spans="1:23" s="292" customFormat="1" ht="99.75" hidden="1" customHeight="1">
      <c r="A29" s="310"/>
      <c r="B29" s="286">
        <v>5</v>
      </c>
      <c r="C29" s="738" t="s">
        <v>210</v>
      </c>
      <c r="D29" s="739"/>
      <c r="E29" s="739"/>
      <c r="F29" s="740"/>
      <c r="G29" s="287"/>
      <c r="H29" s="277"/>
      <c r="I29" s="302" t="e">
        <f>'Sch-1'!#REF!+#REF!+#REF!+#REF!</f>
        <v>#REF!</v>
      </c>
      <c r="J29" s="303" t="e">
        <f>IF(I29=0,0,G29/I29)</f>
        <v>#REF!</v>
      </c>
      <c r="K29" s="295"/>
      <c r="L29" s="295"/>
      <c r="M29" s="295"/>
      <c r="N29" s="295"/>
      <c r="O29" s="295"/>
      <c r="P29" s="295"/>
      <c r="Q29" s="295"/>
      <c r="R29" s="295"/>
      <c r="S29" s="295"/>
      <c r="T29" s="295"/>
      <c r="U29" s="295"/>
      <c r="V29" s="295"/>
      <c r="W29" s="295"/>
    </row>
    <row r="30" spans="1:23" s="292" customFormat="1" ht="99.75" hidden="1" customHeight="1">
      <c r="A30" s="310"/>
      <c r="B30" s="286">
        <v>3</v>
      </c>
      <c r="C30" s="738" t="s">
        <v>211</v>
      </c>
      <c r="D30" s="739"/>
      <c r="E30" s="739"/>
      <c r="F30" s="740"/>
      <c r="G30" s="290"/>
      <c r="H30" s="277"/>
      <c r="I30" s="302" t="e">
        <f>'Sch-1'!#REF!+#REF!+#REF!+#REF!</f>
        <v>#REF!</v>
      </c>
      <c r="J30" s="313">
        <f>G30</f>
        <v>0</v>
      </c>
      <c r="K30" s="295"/>
      <c r="L30" s="295"/>
      <c r="M30" s="295"/>
      <c r="N30" s="295"/>
      <c r="O30" s="295"/>
      <c r="P30" s="295"/>
      <c r="Q30" s="295"/>
      <c r="R30" s="295"/>
      <c r="S30" s="295"/>
      <c r="T30" s="295"/>
      <c r="U30" s="295"/>
      <c r="V30" s="295"/>
      <c r="W30" s="295"/>
    </row>
    <row r="31" spans="1:23" s="292" customFormat="1" ht="36.75" customHeight="1">
      <c r="A31" s="310"/>
      <c r="B31" s="316"/>
      <c r="C31" s="748" t="s">
        <v>212</v>
      </c>
      <c r="D31" s="749"/>
      <c r="E31" s="749"/>
      <c r="F31" s="749"/>
      <c r="G31" s="749"/>
      <c r="H31" s="277"/>
      <c r="I31" s="277"/>
      <c r="J31" s="295"/>
      <c r="K31" s="295"/>
      <c r="L31" s="295"/>
      <c r="M31" s="295"/>
      <c r="N31" s="295"/>
      <c r="O31" s="295"/>
      <c r="P31" s="295"/>
      <c r="Q31" s="295"/>
      <c r="R31" s="295"/>
      <c r="S31" s="295"/>
      <c r="T31" s="295"/>
      <c r="U31" s="295"/>
      <c r="V31" s="295"/>
      <c r="W31" s="295"/>
    </row>
    <row r="32" spans="1:23" s="499" customFormat="1" ht="37.5" hidden="1" customHeight="1">
      <c r="A32" s="495"/>
      <c r="B32" s="496"/>
      <c r="C32" s="750"/>
      <c r="D32" s="751"/>
      <c r="E32" s="751"/>
      <c r="F32" s="751"/>
      <c r="G32" s="751"/>
      <c r="H32" s="497"/>
      <c r="I32" s="497"/>
      <c r="J32" s="498"/>
      <c r="K32" s="498"/>
      <c r="L32" s="498"/>
      <c r="M32" s="498"/>
      <c r="N32" s="498"/>
      <c r="O32" s="498"/>
      <c r="P32" s="498"/>
      <c r="Q32" s="498"/>
      <c r="R32" s="498"/>
      <c r="S32" s="498"/>
      <c r="T32" s="498"/>
      <c r="U32" s="498"/>
      <c r="V32" s="498"/>
      <c r="W32" s="498"/>
    </row>
    <row r="33" spans="1:23" s="499" customFormat="1" ht="10.5" customHeight="1">
      <c r="A33" s="530"/>
      <c r="B33" s="531"/>
      <c r="C33" s="752"/>
      <c r="D33" s="753"/>
      <c r="E33" s="753"/>
      <c r="F33" s="753"/>
      <c r="G33" s="754"/>
      <c r="H33" s="497"/>
      <c r="I33" s="497"/>
      <c r="J33" s="498"/>
      <c r="K33" s="498"/>
      <c r="L33" s="498"/>
      <c r="M33" s="498"/>
      <c r="N33" s="498"/>
      <c r="O33" s="498"/>
      <c r="P33" s="498"/>
      <c r="Q33" s="498"/>
      <c r="R33" s="498"/>
      <c r="S33" s="498"/>
      <c r="T33" s="498"/>
      <c r="U33" s="498"/>
      <c r="V33" s="498"/>
      <c r="W33" s="498"/>
    </row>
    <row r="34" spans="1:23" s="292" customFormat="1">
      <c r="A34" s="282" t="s">
        <v>213</v>
      </c>
      <c r="B34" s="317"/>
      <c r="C34" s="318"/>
      <c r="E34" s="319"/>
      <c r="F34" s="319"/>
      <c r="G34" s="320"/>
      <c r="H34" s="277"/>
      <c r="I34" s="277"/>
      <c r="J34" s="295"/>
      <c r="K34" s="295"/>
      <c r="L34" s="295"/>
      <c r="M34" s="295"/>
      <c r="N34" s="295"/>
      <c r="O34" s="295"/>
      <c r="P34" s="295"/>
      <c r="Q34" s="295"/>
      <c r="R34" s="295"/>
      <c r="S34" s="295"/>
      <c r="T34" s="295"/>
      <c r="U34" s="295"/>
      <c r="V34" s="295"/>
      <c r="W34" s="295"/>
    </row>
    <row r="35" spans="1:23" s="292" customFormat="1">
      <c r="A35" s="70" t="s">
        <v>214</v>
      </c>
      <c r="B35" s="317"/>
      <c r="C35" s="318"/>
      <c r="E35" s="319"/>
      <c r="F35" s="319"/>
      <c r="G35" s="320"/>
      <c r="H35" s="277"/>
      <c r="I35" s="277"/>
      <c r="J35" s="295"/>
      <c r="K35" s="295"/>
      <c r="L35" s="295"/>
      <c r="M35" s="295"/>
      <c r="N35" s="295"/>
      <c r="O35" s="295"/>
      <c r="P35" s="295"/>
      <c r="Q35" s="295"/>
      <c r="R35" s="295"/>
      <c r="S35" s="295"/>
      <c r="T35" s="295"/>
      <c r="U35" s="295"/>
      <c r="V35" s="295"/>
      <c r="W35" s="295"/>
    </row>
    <row r="36" spans="1:23" s="292" customFormat="1" ht="15" customHeight="1">
      <c r="B36" s="70"/>
      <c r="D36" s="208"/>
      <c r="E36" s="68"/>
      <c r="F36" s="68"/>
      <c r="G36" s="68"/>
      <c r="H36" s="321"/>
      <c r="I36" s="277"/>
      <c r="J36" s="295"/>
      <c r="K36" s="295"/>
      <c r="L36" s="295"/>
      <c r="M36" s="295"/>
      <c r="N36" s="295"/>
      <c r="O36" s="295"/>
      <c r="P36" s="295"/>
      <c r="Q36" s="295"/>
      <c r="R36" s="295"/>
      <c r="S36" s="295"/>
      <c r="T36" s="295"/>
      <c r="U36" s="295"/>
      <c r="V36" s="295"/>
      <c r="W36" s="295"/>
    </row>
    <row r="37" spans="1:23">
      <c r="A37" s="322"/>
      <c r="B37" s="322"/>
      <c r="C37" s="323"/>
      <c r="D37" s="68"/>
      <c r="E37" s="70"/>
      <c r="F37" s="70"/>
      <c r="G37" s="73" t="s">
        <v>215</v>
      </c>
      <c r="H37" s="279"/>
    </row>
    <row r="38" spans="1:23">
      <c r="A38" s="322"/>
      <c r="B38" s="322"/>
      <c r="C38" s="323"/>
      <c r="D38" s="68"/>
      <c r="E38" s="70"/>
      <c r="F38" s="70"/>
      <c r="G38" s="73" t="str">
        <f>"For and on behalf of " &amp; 'Sch-1'!B8</f>
        <v xml:space="preserve">For and on behalf of </v>
      </c>
      <c r="H38" s="279"/>
    </row>
    <row r="39" spans="1:23" ht="7.5" customHeight="1">
      <c r="A39" s="324"/>
      <c r="B39" s="324"/>
      <c r="C39" s="324"/>
      <c r="D39" s="325"/>
      <c r="E39" s="326"/>
      <c r="F39" s="326"/>
      <c r="G39" s="583"/>
      <c r="H39" s="327"/>
    </row>
    <row r="40" spans="1:23" ht="15">
      <c r="A40" s="328" t="s">
        <v>216</v>
      </c>
      <c r="B40" s="328"/>
      <c r="C40" s="325" t="e">
        <f>IF('Sch-1'!#REF!=0,"", 'Sch-1'!#REF!)</f>
        <v>#REF!</v>
      </c>
      <c r="D40" s="325"/>
      <c r="E40" s="326" t="s">
        <v>217</v>
      </c>
      <c r="F40" s="741" t="str">
        <f>'Sch-1'!K30</f>
        <v/>
      </c>
      <c r="G40" s="741"/>
      <c r="H40" s="279"/>
    </row>
    <row r="41" spans="1:23">
      <c r="A41" s="328" t="s">
        <v>218</v>
      </c>
      <c r="B41" s="328"/>
      <c r="C41" s="325" t="e">
        <f>IF('Sch-1'!#REF!=0,"", 'Sch-1'!#REF!)</f>
        <v>#REF!</v>
      </c>
      <c r="D41" s="329"/>
      <c r="E41" s="326" t="s">
        <v>219</v>
      </c>
      <c r="F41" s="741" t="str">
        <f>'Sch-1'!K31</f>
        <v/>
      </c>
      <c r="G41" s="741"/>
      <c r="H41" s="279"/>
    </row>
    <row r="42" spans="1:23">
      <c r="A42" s="322"/>
      <c r="B42" s="322"/>
      <c r="C42" s="322"/>
      <c r="D42" s="322"/>
      <c r="E42" s="326"/>
      <c r="F42" s="326"/>
      <c r="G42" s="583"/>
      <c r="H42" s="330"/>
    </row>
  </sheetData>
  <sheetProtection password="CC69" sheet="1" formatColumns="0" formatRows="0" selectLockedCells="1"/>
  <customSheetViews>
    <customSheetView guid="{02C2A9AD-9E17-4CEB-86EA-204D1460A62A}" showPageBreaks="1" zeroValues="0" printArea="1" hiddenRows="1" hiddenColumns="1" view="pageBreakPreview">
      <selection activeCell="G15" sqref="G15"/>
      <pageMargins left="0" right="0" top="0" bottom="0" header="0" footer="0"/>
      <pageSetup scale="93" orientation="portrait" r:id="rId1"/>
      <headerFooter alignWithMargins="0">
        <oddFooter>&amp;R&amp;"Book Antiqua,Bold"&amp;10Letter of Discount  / Page &amp;P of &amp;N</oddFooter>
      </headerFooter>
    </customSheetView>
    <customSheetView guid="{D4DE57C7-E521-4428-80BD-545B19793C78}" showPageBreaks="1" zeroValues="0" printArea="1" hiddenRows="1" hiddenColumns="1" view="pageBreakPreview">
      <selection activeCell="G15" sqref="G15"/>
      <pageMargins left="0" right="0" top="0" bottom="0" header="0" footer="0"/>
      <pageSetup scale="93" orientation="portrait" r:id="rId2"/>
      <headerFooter alignWithMargins="0">
        <oddFooter>&amp;R&amp;"Book Antiqua,Bold"&amp;10Letter of Discount  / Page &amp;P of &amp;N</oddFooter>
      </headerFooter>
    </customSheetView>
    <customSheetView guid="{427AF4ED-2BDF-478F-9F0A-595838FA0EC8}" showPageBreaks="1" zeroValues="0" printArea="1" hiddenRows="1" hiddenColumns="1" view="pageBreakPreview">
      <selection activeCell="G15" sqref="G15"/>
      <pageMargins left="0" right="0" top="0" bottom="0" header="0" footer="0"/>
      <pageSetup scale="93" orientation="portrait" r:id="rId3"/>
      <headerFooter alignWithMargins="0">
        <oddFooter>&amp;R&amp;"Book Antiqua,Bold"&amp;10Letter of Discount  / Page &amp;P of &amp;N</oddFooter>
      </headerFooter>
    </customSheetView>
    <customSheetView guid="{EF8F60CB-82F3-477F-A7D3-94F4C70843DC}" showPageBreaks="1" zeroValues="0" printArea="1" hiddenRows="1" hiddenColumns="1" view="pageBreakPreview" topLeftCell="A7">
      <selection activeCell="G15" sqref="G15:G16"/>
      <pageMargins left="0" right="0" top="0" bottom="0" header="0" footer="0"/>
      <pageSetup scale="93" orientation="portrait" r:id="rId4"/>
      <headerFooter alignWithMargins="0">
        <oddFooter>&amp;R&amp;"Book Antiqua,Bold"&amp;10Letter of Discount  / Page &amp;P of &amp;N</oddFooter>
      </headerFooter>
    </customSheetView>
    <customSheetView guid="{9658319F-66FC-48F8-AB8A-302F6F77BA10}" showPageBreaks="1" zeroValues="0" printArea="1" hiddenRows="1" hiddenColumns="1" view="pageBreakPreview">
      <selection activeCell="G15" sqref="G15"/>
      <pageMargins left="0" right="0" top="0" bottom="0" header="0" footer="0"/>
      <pageSetup scale="93" orientation="portrait" r:id="rId5"/>
      <headerFooter alignWithMargins="0">
        <oddFooter>&amp;R&amp;"Book Antiqua,Bold"&amp;10Letter of Discount  / Page &amp;P of &amp;N</oddFooter>
      </headerFooter>
    </customSheetView>
    <customSheetView guid="{D4A148BB-8D25-43B9-8797-A9D3AE767B49}" showPageBreaks="1" zeroValues="0" printArea="1" hiddenRows="1" view="pageBreakPreview" topLeftCell="A13">
      <selection activeCell="G15" sqref="G15"/>
      <pageMargins left="0" right="0" top="0" bottom="0" header="0" footer="0"/>
      <pageSetup scale="93" orientation="portrait" r:id="rId6"/>
      <headerFooter alignWithMargins="0">
        <oddFooter>&amp;R&amp;"Book Antiqua,Bold"&amp;10Letter of Discount  / Page &amp;P of &amp;N</oddFooter>
      </headerFooter>
    </customSheetView>
    <customSheetView guid="{714760DF-5EB1-4543-9C04-C1A23AAE4384}" showPageBreaks="1" zeroValues="0" printArea="1" hiddenRows="1" view="pageBreakPreview" topLeftCell="A13">
      <selection activeCell="G15" sqref="G15"/>
      <pageMargins left="0" right="0" top="0" bottom="0" header="0" footer="0"/>
      <pageSetup scale="93" orientation="portrait" r:id="rId7"/>
      <headerFooter alignWithMargins="0">
        <oddFooter>&amp;R&amp;"Book Antiqua,Bold"&amp;10Letter of Discount  / Page &amp;P of &amp;N</oddFooter>
      </headerFooter>
    </customSheetView>
    <customSheetView guid="{BE0CEA4D-1A4E-4C32-BF92-B8DA3D3423E5}" showPageBreaks="1" zeroValues="0" printArea="1" hiddenRows="1" view="pageBreakPreview" topLeftCell="A13">
      <selection activeCell="G15" sqref="G15"/>
      <pageMargins left="0" right="0" top="0" bottom="0" header="0" footer="0"/>
      <pageSetup scale="93" orientation="portrait" r:id="rId8"/>
      <headerFooter alignWithMargins="0">
        <oddFooter>&amp;R&amp;"Book Antiqua,Bold"&amp;10Letter of Discount  / Page &amp;P of &amp;N</oddFooter>
      </headerFooter>
    </customSheetView>
    <customSheetView guid="{3DA0B320-DAF7-4F4A-921A-9FCFD188E8C7}" showPageBreaks="1" zeroValues="0" printArea="1" hiddenRows="1" view="pageBreakPreview" topLeftCell="A10">
      <selection activeCell="G15" sqref="G15"/>
      <pageMargins left="0" right="0" top="0" bottom="0" header="0" footer="0"/>
      <pageSetup scale="93" orientation="portrait" r:id="rId9"/>
      <headerFooter alignWithMargins="0">
        <oddFooter>&amp;R&amp;"Book Antiqua,Bold"&amp;10Letter of Discount  / Page &amp;P of &amp;N</oddFooter>
      </headerFooter>
    </customSheetView>
    <customSheetView guid="{8C0E2163-61BB-48DF-AFAF-5E75147ED450}" showPageBreaks="1" zeroValues="0" printArea="1" hiddenRows="1" view="pageBreakPreview" topLeftCell="D10">
      <selection activeCell="G15" sqref="G15"/>
      <pageMargins left="0" right="0" top="0" bottom="0" header="0" footer="0"/>
      <pageSetup scale="93" orientation="portrait" r:id="rId10"/>
      <headerFooter alignWithMargins="0">
        <oddFooter>&amp;R&amp;"Book Antiqua,Bold"&amp;10Letter of Discount  / Page &amp;P of &amp;N</oddFooter>
      </headerFooter>
    </customSheetView>
    <customSheetView guid="{FD7F7BE1-8CB1-460B-98AB-D33E15FD14E6}" showPageBreaks="1" zeroValues="0" printArea="1" hiddenRows="1" hiddenColumns="1" view="pageBreakPreview" topLeftCell="A16">
      <selection activeCell="G16" sqref="G16"/>
      <pageMargins left="0" right="0" top="0" bottom="0" header="0" footer="0"/>
      <pageSetup scale="93" orientation="portrait" r:id="rId11"/>
      <headerFooter alignWithMargins="0">
        <oddFooter>&amp;R&amp;"Book Antiqua,Bold"&amp;10Letter of Discount  / Page &amp;P of &amp;N</oddFooter>
      </headerFooter>
    </customSheetView>
    <customSheetView guid="{1F4837C2-36FF-4422-95DC-EAAD1B4FAC2F}" showPageBreaks="1" zeroValues="0" printArea="1" hiddenRows="1" hiddenColumns="1" view="pageBreakPreview" topLeftCell="A16">
      <selection activeCell="G16" sqref="G16"/>
      <pageMargins left="0" right="0" top="0" bottom="0" header="0" footer="0"/>
      <pageSetup scale="93" orientation="portrait" r:id="rId12"/>
      <headerFooter alignWithMargins="0">
        <oddFooter>&amp;R&amp;"Book Antiqua,Bold"&amp;10Letter of Discount  / Page &amp;P of &amp;N</oddFooter>
      </headerFooter>
    </customSheetView>
    <customSheetView guid="{27A45B7A-04F2-4516-B80B-5ED0825D4ED3}" zeroValues="0" hiddenRows="1" hiddenColumns="1" topLeftCell="A19">
      <selection activeCell="G28" sqref="G28"/>
      <pageMargins left="0" right="0" top="0" bottom="0" header="0" footer="0"/>
      <pageSetup scale="96" orientation="portrait" r:id="rId13"/>
      <headerFooter alignWithMargins="0">
        <oddFooter>&amp;R&amp;"Book Antiqua,Bold"&amp;10Letter of Discount  / Page &amp;P of &amp;N</oddFooter>
      </headerFooter>
    </customSheetView>
    <customSheetView guid="{091A6405-72DB-46E0-B81A-EC53A5C58396}" scale="70" zeroValues="0" hiddenRows="1" hiddenColumns="1">
      <selection activeCell="G15" sqref="G15"/>
      <pageMargins left="0" right="0" top="0" bottom="0" header="0" footer="0"/>
      <pageSetup scale="96" orientation="portrait" r:id="rId14"/>
      <headerFooter alignWithMargins="0">
        <oddFooter>&amp;R&amp;"Book Antiqua,Bold"&amp;10Letter of Discount  / Page &amp;P of &amp;N</oddFooter>
      </headerFooter>
    </customSheetView>
    <customSheetView guid="{EEE4E2D7-4BFE-4C24-8B93-9FD441A50336}" zeroValues="0" printArea="1" hiddenRows="1" hiddenColumns="1" topLeftCell="A10">
      <selection activeCell="G24" sqref="G24:G27"/>
      <pageMargins left="0" right="0" top="0" bottom="0" header="0" footer="0"/>
      <pageSetup scale="96" orientation="portrait" r:id="rId15"/>
      <headerFooter alignWithMargins="0">
        <oddFooter>&amp;R&amp;"Book Antiqua,Bold"&amp;10Letter of Discount  / Page &amp;P of &amp;N</oddFooter>
      </headerFooter>
    </customSheetView>
    <customSheetView guid="{E2E57CA5-082B-4C11-AB34-2A298199576B}" showPageBreaks="1" zeroValues="0" printArea="1" hiddenRows="1" hiddenColumns="1" view="pageBreakPreview" topLeftCell="A21">
      <selection activeCell="G16" sqref="G16"/>
      <pageMargins left="0" right="0" top="0" bottom="0" header="0" footer="0"/>
      <pageSetup scale="93" orientation="portrait" r:id="rId16"/>
      <headerFooter alignWithMargins="0">
        <oddFooter>&amp;R&amp;"Book Antiqua,Bold"&amp;10Letter of Discount  / Page &amp;P of &amp;N</oddFooter>
      </headerFooter>
    </customSheetView>
    <customSheetView guid="{E8B8E0BD-9CB3-4C7D-9BC6-088FDFCB0B45}" showPageBreaks="1" zeroValues="0" printArea="1" hiddenRows="1" view="pageBreakPreview">
      <selection activeCell="G15" sqref="G15"/>
      <pageMargins left="0" right="0" top="0" bottom="0" header="0" footer="0"/>
      <pageSetup scale="93" orientation="portrait" r:id="rId17"/>
      <headerFooter alignWithMargins="0">
        <oddFooter>&amp;R&amp;"Book Antiqua,Bold"&amp;10Letter of Discount  / Page &amp;P of &amp;N</oddFooter>
      </headerFooter>
    </customSheetView>
    <customSheetView guid="{CB39F8EE-FAD8-4C4E-B5E9-5EC27AC08528}" showPageBreaks="1" zeroValues="0" printArea="1" hiddenRows="1" view="pageBreakPreview">
      <selection activeCell="G15" sqref="G15"/>
      <pageMargins left="0" right="0" top="0" bottom="0" header="0" footer="0"/>
      <pageSetup scale="93" orientation="portrait" r:id="rId18"/>
      <headerFooter alignWithMargins="0">
        <oddFooter>&amp;R&amp;"Book Antiqua,Bold"&amp;10Letter of Discount  / Page &amp;P of &amp;N</oddFooter>
      </headerFooter>
    </customSheetView>
    <customSheetView guid="{97B2ED79-AE3F-4DF3-959D-96AE4A0B76A0}" showPageBreaks="1" zeroValues="0" printArea="1" hiddenRows="1" hiddenColumns="1" view="pageBreakPreview" topLeftCell="A4">
      <selection activeCell="G15" sqref="G15"/>
      <pageMargins left="0" right="0" top="0" bottom="0" header="0" footer="0"/>
      <pageSetup scale="93" orientation="portrait" r:id="rId19"/>
      <headerFooter alignWithMargins="0">
        <oddFooter>&amp;R&amp;"Book Antiqua,Bold"&amp;10Letter of Discount  / Page &amp;P of &amp;N</oddFooter>
      </headerFooter>
    </customSheetView>
    <customSheetView guid="{2D068FA3-47E3-4516-81A6-894AA90F7864}" showPageBreaks="1" zeroValues="0" printArea="1" hiddenRows="1" hiddenColumns="1" view="pageBreakPreview" topLeftCell="A7">
      <selection activeCell="G15" sqref="G15:G16"/>
      <pageMargins left="0" right="0" top="0" bottom="0" header="0" footer="0"/>
      <pageSetup scale="93" orientation="portrait" r:id="rId20"/>
      <headerFooter alignWithMargins="0">
        <oddFooter>&amp;R&amp;"Book Antiqua,Bold"&amp;10Letter of Discount  / Page &amp;P of &amp;N</oddFooter>
      </headerFooter>
    </customSheetView>
    <customSheetView guid="{25F14B1D-FADD-4C44-AA48-5D402D65337D}" showPageBreaks="1" zeroValues="0" printArea="1" hiddenRows="1" hiddenColumns="1" view="pageBreakPreview">
      <selection activeCell="G15" sqref="G15"/>
      <pageMargins left="0" right="0" top="0" bottom="0" header="0" footer="0"/>
      <pageSetup scale="93" orientation="portrait" r:id="rId21"/>
      <headerFooter alignWithMargins="0">
        <oddFooter>&amp;R&amp;"Book Antiqua,Bold"&amp;10Letter of Discount  / Page &amp;P of &amp;N</oddFooter>
      </headerFooter>
    </customSheetView>
    <customSheetView guid="{FC366365-2136-48B2-A9F6-DEB708B66B93}" showPageBreaks="1" zeroValues="0" printArea="1" hiddenRows="1" hiddenColumns="1" view="pageBreakPreview">
      <selection activeCell="G15" sqref="G15"/>
      <pageMargins left="0" right="0" top="0" bottom="0" header="0" footer="0"/>
      <pageSetup scale="93" orientation="portrait" r:id="rId22"/>
      <headerFooter alignWithMargins="0">
        <oddFooter>&amp;R&amp;"Book Antiqua,Bold"&amp;10Letter of Discount  / Page &amp;P of &amp;N</oddFooter>
      </headerFooter>
    </customSheetView>
    <customSheetView guid="{FCAAE906-744B-4580-8002-466CC408DAC9}" showPageBreaks="1" zeroValues="0" printArea="1" hiddenRows="1" hiddenColumns="1" view="pageBreakPreview">
      <selection activeCell="G15" sqref="G15"/>
      <pageMargins left="0" right="0" top="0" bottom="0" header="0" footer="0"/>
      <pageSetup scale="93" orientation="portrait" r:id="rId23"/>
      <headerFooter alignWithMargins="0">
        <oddFooter>&amp;R&amp;"Book Antiqua,Bold"&amp;10Letter of Discount  / Page &amp;P of &amp;N</oddFooter>
      </headerFooter>
    </customSheetView>
  </customSheetViews>
  <mergeCells count="16">
    <mergeCell ref="A1:G1"/>
    <mergeCell ref="A4:G4"/>
    <mergeCell ref="C12:G12"/>
    <mergeCell ref="A14:G14"/>
    <mergeCell ref="J14:M14"/>
    <mergeCell ref="C15:F15"/>
    <mergeCell ref="F40:G40"/>
    <mergeCell ref="F41:G41"/>
    <mergeCell ref="C16:F16"/>
    <mergeCell ref="C17:F17"/>
    <mergeCell ref="C23:F23"/>
    <mergeCell ref="C29:F29"/>
    <mergeCell ref="C30:F30"/>
    <mergeCell ref="C31:G31"/>
    <mergeCell ref="C32:G32"/>
    <mergeCell ref="C33:G33"/>
  </mergeCells>
  <phoneticPr fontId="28" type="noConversion"/>
  <dataValidations count="5">
    <dataValidation type="whole" operator="greaterThanOrEqual" allowBlank="1" showInputMessage="1" showErrorMessage="1" error="Enter numeric figure without decimal only" sqref="G15" xr:uid="{00000000-0002-0000-0A00-000000000000}">
      <formula1>0</formula1>
    </dataValidation>
    <dataValidation type="decimal" allowBlank="1" showInputMessage="1" showErrorMessage="1" error="Enter in percent only." sqref="G24:G28 G16" xr:uid="{00000000-0002-0000-0A00-000001000000}">
      <formula1>0</formula1>
      <formula2>1</formula2>
    </dataValidation>
    <dataValidation type="whole" operator="greaterThanOrEqual" allowBlank="1" showInputMessage="1" showErrorMessage="1" error="Enter numeric figure only." sqref="G29" xr:uid="{00000000-0002-0000-0A00-000002000000}">
      <formula1>0</formula1>
    </dataValidation>
    <dataValidation type="whole" operator="greaterThanOrEqual" allowBlank="1" showInputMessage="1" showErrorMessage="1" error="Enter numeric figures only." sqref="G18:G22" xr:uid="{00000000-0002-0000-0A00-000003000000}">
      <formula1>0</formula1>
    </dataValidation>
    <dataValidation type="decimal" allowBlank="1" showInputMessage="1" showErrorMessage="1" error="Enter in percent only" sqref="G30" xr:uid="{00000000-0002-0000-0A00-000004000000}">
      <formula1>0</formula1>
      <formula2>1</formula2>
    </dataValidation>
  </dataValidations>
  <pageMargins left="0.72" right="0.49" top="0.62" bottom="0.52" header="0.32" footer="0.27"/>
  <pageSetup scale="93" orientation="portrait" r:id="rId24"/>
  <headerFooter alignWithMargins="0">
    <oddFooter>&amp;R&amp;"Book Antiqua,Bold"&amp;10Letter of Discount  / Page &amp;P of &amp;N</oddFooter>
  </headerFooter>
  <drawing r:id="rId2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tabColor indexed="35"/>
  </sheetPr>
  <dimension ref="A1:F21"/>
  <sheetViews>
    <sheetView zoomScale="70" zoomScaleNormal="70" zoomScaleSheetLayoutView="100" workbookViewId="0">
      <selection sqref="A1:E16"/>
    </sheetView>
  </sheetViews>
  <sheetFormatPr defaultColWidth="9" defaultRowHeight="16.5"/>
  <cols>
    <col min="1" max="1" width="9" style="344"/>
    <col min="2" max="2" width="26.875" style="345" customWidth="1"/>
    <col min="3" max="3" width="22.875" style="345" customWidth="1"/>
    <col min="4" max="5" width="15.625" style="345" customWidth="1"/>
    <col min="6" max="16384" width="9" style="208"/>
  </cols>
  <sheetData>
    <row r="1" spans="1:6">
      <c r="A1" s="331"/>
      <c r="B1" s="332"/>
      <c r="C1" s="332"/>
      <c r="D1" s="332"/>
      <c r="E1" s="332"/>
    </row>
    <row r="2" spans="1:6" ht="21.95" customHeight="1">
      <c r="A2" s="759" t="s">
        <v>220</v>
      </c>
      <c r="B2" s="759"/>
      <c r="C2" s="759"/>
      <c r="D2" s="759"/>
      <c r="E2" s="208"/>
    </row>
    <row r="3" spans="1:6">
      <c r="A3" s="331"/>
      <c r="B3" s="332"/>
      <c r="C3" s="332"/>
      <c r="D3" s="332"/>
      <c r="E3" s="332"/>
    </row>
    <row r="4" spans="1:6" ht="30">
      <c r="A4" s="333" t="s">
        <v>221</v>
      </c>
      <c r="B4" s="334" t="s">
        <v>222</v>
      </c>
      <c r="C4" s="333" t="s">
        <v>146</v>
      </c>
      <c r="D4" s="333" t="s">
        <v>223</v>
      </c>
      <c r="E4" s="333" t="s">
        <v>224</v>
      </c>
    </row>
    <row r="5" spans="1:6" ht="18" customHeight="1">
      <c r="A5" s="335" t="s">
        <v>225</v>
      </c>
      <c r="B5" s="335" t="s">
        <v>226</v>
      </c>
      <c r="C5" s="335" t="s">
        <v>227</v>
      </c>
      <c r="D5" s="335" t="s">
        <v>228</v>
      </c>
      <c r="E5" s="335" t="s">
        <v>229</v>
      </c>
    </row>
    <row r="6" spans="1:6" ht="45" customHeight="1">
      <c r="A6" s="336">
        <v>1</v>
      </c>
      <c r="B6" s="337"/>
      <c r="C6" s="338"/>
      <c r="D6" s="339"/>
      <c r="E6" s="340">
        <f t="shared" ref="E6:E15" si="0">C6*D6</f>
        <v>0</v>
      </c>
    </row>
    <row r="7" spans="1:6" ht="45" customHeight="1">
      <c r="A7" s="336">
        <v>2</v>
      </c>
      <c r="B7" s="337"/>
      <c r="C7" s="338"/>
      <c r="D7" s="339"/>
      <c r="E7" s="340">
        <f t="shared" si="0"/>
        <v>0</v>
      </c>
    </row>
    <row r="8" spans="1:6" ht="45" customHeight="1">
      <c r="A8" s="336">
        <v>3</v>
      </c>
      <c r="B8" s="337"/>
      <c r="C8" s="338"/>
      <c r="D8" s="339"/>
      <c r="E8" s="340">
        <f t="shared" si="0"/>
        <v>0</v>
      </c>
    </row>
    <row r="9" spans="1:6" ht="45" customHeight="1">
      <c r="A9" s="336">
        <v>4</v>
      </c>
      <c r="B9" s="337"/>
      <c r="C9" s="338"/>
      <c r="D9" s="339"/>
      <c r="E9" s="340">
        <f t="shared" si="0"/>
        <v>0</v>
      </c>
    </row>
    <row r="10" spans="1:6" ht="45" customHeight="1">
      <c r="A10" s="336">
        <v>5</v>
      </c>
      <c r="B10" s="337"/>
      <c r="C10" s="338"/>
      <c r="D10" s="339"/>
      <c r="E10" s="340">
        <f t="shared" si="0"/>
        <v>0</v>
      </c>
    </row>
    <row r="11" spans="1:6" ht="45" customHeight="1">
      <c r="A11" s="336">
        <v>6</v>
      </c>
      <c r="B11" s="337"/>
      <c r="C11" s="338"/>
      <c r="D11" s="339"/>
      <c r="E11" s="340">
        <f t="shared" si="0"/>
        <v>0</v>
      </c>
    </row>
    <row r="12" spans="1:6" ht="45" customHeight="1">
      <c r="A12" s="336">
        <v>7</v>
      </c>
      <c r="B12" s="337"/>
      <c r="C12" s="338"/>
      <c r="D12" s="339"/>
      <c r="E12" s="340">
        <f t="shared" si="0"/>
        <v>0</v>
      </c>
    </row>
    <row r="13" spans="1:6" ht="45" customHeight="1">
      <c r="A13" s="336">
        <v>8</v>
      </c>
      <c r="B13" s="337"/>
      <c r="C13" s="338"/>
      <c r="D13" s="339"/>
      <c r="E13" s="340">
        <f t="shared" si="0"/>
        <v>0</v>
      </c>
    </row>
    <row r="14" spans="1:6" ht="45" customHeight="1">
      <c r="A14" s="336">
        <v>9</v>
      </c>
      <c r="B14" s="337"/>
      <c r="C14" s="338"/>
      <c r="D14" s="339"/>
      <c r="E14" s="340">
        <f t="shared" si="0"/>
        <v>0</v>
      </c>
    </row>
    <row r="15" spans="1:6" ht="45" customHeight="1">
      <c r="A15" s="336">
        <v>10</v>
      </c>
      <c r="B15" s="337"/>
      <c r="C15" s="338"/>
      <c r="D15" s="339"/>
      <c r="E15" s="340">
        <f t="shared" si="0"/>
        <v>0</v>
      </c>
    </row>
    <row r="16" spans="1:6" ht="45" customHeight="1">
      <c r="A16" s="341"/>
      <c r="B16" s="342" t="s">
        <v>230</v>
      </c>
      <c r="C16" s="342"/>
      <c r="D16" s="342"/>
      <c r="E16" s="342">
        <f>SUM(E6:E15)</f>
        <v>0</v>
      </c>
      <c r="F16" s="343"/>
    </row>
    <row r="17" ht="30" customHeight="1"/>
    <row r="18" ht="30" customHeight="1"/>
    <row r="19" ht="30" customHeight="1"/>
    <row r="20" ht="30" customHeight="1"/>
    <row r="21" ht="30" customHeight="1"/>
  </sheetData>
  <sheetProtection formatColumns="0" formatRows="0" selectLockedCells="1"/>
  <customSheetViews>
    <customSheetView guid="{02C2A9AD-9E17-4CEB-86EA-204D1460A62A}" scale="70" state="hidden">
      <selection sqref="A1:E16"/>
      <pageMargins left="0" right="0" top="0" bottom="0" header="0" footer="0"/>
      <pageSetup orientation="portrait" r:id="rId1"/>
      <headerFooter alignWithMargins="0"/>
    </customSheetView>
    <customSheetView guid="{D4DE57C7-E521-4428-80BD-545B19793C78}" scale="70" state="hidden">
      <selection sqref="A1:E16"/>
      <pageMargins left="0" right="0" top="0" bottom="0" header="0" footer="0"/>
      <pageSetup orientation="portrait" r:id="rId2"/>
      <headerFooter alignWithMargins="0"/>
    </customSheetView>
    <customSheetView guid="{427AF4ED-2BDF-478F-9F0A-595838FA0EC8}" scale="70" state="hidden">
      <selection sqref="A1:E16"/>
      <pageMargins left="0" right="0" top="0" bottom="0" header="0" footer="0"/>
      <pageSetup orientation="portrait" r:id="rId3"/>
      <headerFooter alignWithMargins="0"/>
    </customSheetView>
    <customSheetView guid="{EF8F60CB-82F3-477F-A7D3-94F4C70843DC}" scale="70" state="hidden">
      <selection sqref="A1:E16"/>
      <pageMargins left="0" right="0" top="0" bottom="0" header="0" footer="0"/>
      <pageSetup orientation="portrait" r:id="rId4"/>
      <headerFooter alignWithMargins="0"/>
    </customSheetView>
    <customSheetView guid="{9658319F-66FC-48F8-AB8A-302F6F77BA10}" scale="70" state="hidden">
      <selection sqref="A1:E16"/>
      <pageMargins left="0" right="0" top="0" bottom="0" header="0" footer="0"/>
      <pageSetup orientation="portrait" r:id="rId5"/>
      <headerFooter alignWithMargins="0"/>
    </customSheetView>
    <customSheetView guid="{D4A148BB-8D25-43B9-8797-A9D3AE767B49}" scale="70" state="hidden">
      <selection sqref="A1:E16"/>
      <pageMargins left="0" right="0" top="0" bottom="0" header="0" footer="0"/>
      <pageSetup orientation="portrait" r:id="rId6"/>
      <headerFooter alignWithMargins="0"/>
    </customSheetView>
    <customSheetView guid="{714760DF-5EB1-4543-9C04-C1A23AAE4384}" scale="70" state="hidden">
      <selection sqref="A1:E16"/>
      <pageMargins left="0" right="0" top="0" bottom="0" header="0" footer="0"/>
      <pageSetup orientation="portrait" r:id="rId7"/>
      <headerFooter alignWithMargins="0"/>
    </customSheetView>
    <customSheetView guid="{BE0CEA4D-1A4E-4C32-BF92-B8DA3D3423E5}" scale="70" state="hidden">
      <selection sqref="A1:E16"/>
      <pageMargins left="0" right="0" top="0" bottom="0" header="0" footer="0"/>
      <pageSetup orientation="portrait" r:id="rId8"/>
      <headerFooter alignWithMargins="0"/>
    </customSheetView>
    <customSheetView guid="{3DA0B320-DAF7-4F4A-921A-9FCFD188E8C7}" scale="70" state="hidden">
      <selection sqref="A1:E16"/>
      <pageMargins left="0" right="0" top="0" bottom="0" header="0" footer="0"/>
      <pageSetup orientation="portrait" r:id="rId9"/>
      <headerFooter alignWithMargins="0"/>
    </customSheetView>
    <customSheetView guid="{8C0E2163-61BB-48DF-AFAF-5E75147ED450}" scale="70" state="hidden">
      <selection sqref="A1:E16"/>
      <pageMargins left="0" right="0" top="0" bottom="0" header="0" footer="0"/>
      <pageSetup orientation="portrait" r:id="rId10"/>
      <headerFooter alignWithMargins="0"/>
    </customSheetView>
    <customSheetView guid="{FD7F7BE1-8CB1-460B-98AB-D33E15FD14E6}" scale="70" state="hidden">
      <selection sqref="A1:E16"/>
      <pageMargins left="0" right="0" top="0" bottom="0" header="0" footer="0"/>
      <pageSetup orientation="portrait" r:id="rId11"/>
      <headerFooter alignWithMargins="0"/>
    </customSheetView>
    <customSheetView guid="{1F4837C2-36FF-4422-95DC-EAAD1B4FAC2F}" scale="70" state="hidden">
      <selection sqref="A1:E16"/>
      <pageMargins left="0" right="0" top="0" bottom="0" header="0" footer="0"/>
      <pageSetup orientation="portrait" r:id="rId12"/>
      <headerFooter alignWithMargins="0"/>
    </customSheetView>
    <customSheetView guid="{27A45B7A-04F2-4516-B80B-5ED0825D4ED3}" scale="70">
      <selection activeCell="C6" sqref="C6"/>
      <pageMargins left="0" right="0" top="0" bottom="0" header="0" footer="0"/>
      <pageSetup orientation="portrait" r:id="rId13"/>
      <headerFooter alignWithMargins="0"/>
    </customSheetView>
    <customSheetView guid="{091A6405-72DB-46E0-B81A-EC53A5C58396}" scale="70">
      <selection activeCell="D6" sqref="D6"/>
      <pageMargins left="0" right="0" top="0" bottom="0" header="0" footer="0"/>
      <pageSetup orientation="portrait" r:id="rId14"/>
      <headerFooter alignWithMargins="0"/>
    </customSheetView>
    <customSheetView guid="{EEE4E2D7-4BFE-4C24-8B93-9FD441A50336}" scale="70">
      <selection activeCell="C6" sqref="C6"/>
      <pageMargins left="0" right="0" top="0" bottom="0" header="0" footer="0"/>
      <pageSetup orientation="portrait" r:id="rId15"/>
      <headerFooter alignWithMargins="0"/>
    </customSheetView>
    <customSheetView guid="{E2E57CA5-082B-4C11-AB34-2A298199576B}" scale="70">
      <selection activeCell="C11" sqref="C11"/>
      <pageMargins left="0" right="0" top="0" bottom="0" header="0" footer="0"/>
      <pageSetup orientation="portrait" r:id="rId16"/>
      <headerFooter alignWithMargins="0"/>
    </customSheetView>
    <customSheetView guid="{E8B8E0BD-9CB3-4C7D-9BC6-088FDFCB0B45}" scale="70" state="hidden">
      <selection sqref="A1:E16"/>
      <pageMargins left="0" right="0" top="0" bottom="0" header="0" footer="0"/>
      <pageSetup orientation="portrait" r:id="rId17"/>
      <headerFooter alignWithMargins="0"/>
    </customSheetView>
    <customSheetView guid="{CB39F8EE-FAD8-4C4E-B5E9-5EC27AC08528}" scale="70" state="hidden">
      <selection sqref="A1:E16"/>
      <pageMargins left="0" right="0" top="0" bottom="0" header="0" footer="0"/>
      <pageSetup orientation="portrait" r:id="rId18"/>
      <headerFooter alignWithMargins="0"/>
    </customSheetView>
    <customSheetView guid="{97B2ED79-AE3F-4DF3-959D-96AE4A0B76A0}" scale="70" state="hidden">
      <selection sqref="A1:E16"/>
      <pageMargins left="0" right="0" top="0" bottom="0" header="0" footer="0"/>
      <pageSetup orientation="portrait" r:id="rId19"/>
      <headerFooter alignWithMargins="0"/>
    </customSheetView>
    <customSheetView guid="{2D068FA3-47E3-4516-81A6-894AA90F7864}" scale="70" state="hidden">
      <selection sqref="A1:E16"/>
      <pageMargins left="0" right="0" top="0" bottom="0" header="0" footer="0"/>
      <pageSetup orientation="portrait" r:id="rId20"/>
      <headerFooter alignWithMargins="0"/>
    </customSheetView>
    <customSheetView guid="{25F14B1D-FADD-4C44-AA48-5D402D65337D}" scale="70" state="hidden">
      <selection sqref="A1:E16"/>
      <pageMargins left="0" right="0" top="0" bottom="0" header="0" footer="0"/>
      <pageSetup orientation="portrait" r:id="rId21"/>
      <headerFooter alignWithMargins="0"/>
    </customSheetView>
    <customSheetView guid="{FC366365-2136-48B2-A9F6-DEB708B66B93}" scale="70" state="hidden">
      <selection sqref="A1:E16"/>
      <pageMargins left="0" right="0" top="0" bottom="0" header="0" footer="0"/>
      <pageSetup orientation="portrait" r:id="rId22"/>
      <headerFooter alignWithMargins="0"/>
    </customSheetView>
    <customSheetView guid="{FCAAE906-744B-4580-8002-466CC408DAC9}" scale="70" state="hidden">
      <selection sqref="A1:E16"/>
      <pageMargins left="0" right="0" top="0" bottom="0" header="0" footer="0"/>
      <pageSetup orientation="portrait" r:id="rId23"/>
      <headerFooter alignWithMargins="0"/>
    </customSheetView>
  </customSheetViews>
  <mergeCells count="1">
    <mergeCell ref="A2:D2"/>
  </mergeCells>
  <phoneticPr fontId="28" type="noConversion"/>
  <pageMargins left="0.75" right="0.75" top="0.65" bottom="1" header="0.5" footer="0.5"/>
  <pageSetup orientation="portrait" r:id="rId24"/>
  <headerFooter alignWithMargins="0"/>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7"/>
  </sheetPr>
  <dimension ref="A1:F21"/>
  <sheetViews>
    <sheetView zoomScale="90" zoomScaleNormal="90" workbookViewId="0">
      <selection activeCell="F8" sqref="F8"/>
    </sheetView>
  </sheetViews>
  <sheetFormatPr defaultColWidth="9" defaultRowHeight="16.5"/>
  <cols>
    <col min="1" max="1" width="9" style="344"/>
    <col min="2" max="2" width="26.875" style="345" customWidth="1"/>
    <col min="3" max="3" width="22.875" style="345" customWidth="1"/>
    <col min="4" max="5" width="15.625" style="345" customWidth="1"/>
    <col min="6" max="16384" width="9" style="208"/>
  </cols>
  <sheetData>
    <row r="1" spans="1:6">
      <c r="A1" s="331"/>
      <c r="B1" s="332"/>
      <c r="C1" s="332"/>
      <c r="D1" s="332"/>
      <c r="E1" s="332"/>
    </row>
    <row r="2" spans="1:6" ht="21.95" customHeight="1">
      <c r="A2" s="759" t="s">
        <v>231</v>
      </c>
      <c r="B2" s="759"/>
      <c r="C2" s="759"/>
      <c r="D2" s="760"/>
      <c r="E2"/>
    </row>
    <row r="3" spans="1:6">
      <c r="A3" s="331"/>
      <c r="B3" s="332"/>
      <c r="C3" s="332"/>
      <c r="D3" s="332"/>
      <c r="E3" s="332"/>
    </row>
    <row r="4" spans="1:6" ht="30">
      <c r="A4" s="333" t="s">
        <v>221</v>
      </c>
      <c r="B4" s="334" t="s">
        <v>222</v>
      </c>
      <c r="C4" s="333" t="s">
        <v>232</v>
      </c>
      <c r="D4" s="333" t="s">
        <v>233</v>
      </c>
      <c r="E4" s="333" t="s">
        <v>234</v>
      </c>
    </row>
    <row r="5" spans="1:6" ht="18" customHeight="1">
      <c r="A5" s="335" t="s">
        <v>225</v>
      </c>
      <c r="B5" s="335" t="s">
        <v>226</v>
      </c>
      <c r="C5" s="335" t="s">
        <v>227</v>
      </c>
      <c r="D5" s="335" t="s">
        <v>228</v>
      </c>
      <c r="E5" s="335" t="s">
        <v>229</v>
      </c>
    </row>
    <row r="6" spans="1:6" ht="45" customHeight="1">
      <c r="A6" s="336">
        <v>1</v>
      </c>
      <c r="B6" s="337"/>
      <c r="C6" s="338"/>
      <c r="D6" s="339"/>
      <c r="E6" s="340">
        <f>C6*D6</f>
        <v>0</v>
      </c>
    </row>
    <row r="7" spans="1:6" ht="45" customHeight="1">
      <c r="A7" s="336">
        <v>2</v>
      </c>
      <c r="B7" s="337"/>
      <c r="C7" s="338"/>
      <c r="D7" s="339"/>
      <c r="E7" s="340">
        <f t="shared" ref="E7:E15" si="0">C7*D7</f>
        <v>0</v>
      </c>
    </row>
    <row r="8" spans="1:6" ht="45" customHeight="1">
      <c r="A8" s="336">
        <v>3</v>
      </c>
      <c r="B8" s="337"/>
      <c r="C8" s="338"/>
      <c r="D8" s="339"/>
      <c r="E8" s="340">
        <f t="shared" si="0"/>
        <v>0</v>
      </c>
    </row>
    <row r="9" spans="1:6" ht="45" customHeight="1">
      <c r="A9" s="336">
        <v>4</v>
      </c>
      <c r="B9" s="337"/>
      <c r="C9" s="338"/>
      <c r="D9" s="339"/>
      <c r="E9" s="340">
        <f t="shared" si="0"/>
        <v>0</v>
      </c>
    </row>
    <row r="10" spans="1:6" ht="45" customHeight="1">
      <c r="A10" s="336">
        <v>5</v>
      </c>
      <c r="B10" s="337"/>
      <c r="C10" s="338"/>
      <c r="D10" s="339"/>
      <c r="E10" s="340">
        <f t="shared" si="0"/>
        <v>0</v>
      </c>
    </row>
    <row r="11" spans="1:6" ht="45" customHeight="1">
      <c r="A11" s="336">
        <v>6</v>
      </c>
      <c r="B11" s="337"/>
      <c r="C11" s="338"/>
      <c r="D11" s="339"/>
      <c r="E11" s="340">
        <f t="shared" si="0"/>
        <v>0</v>
      </c>
    </row>
    <row r="12" spans="1:6" ht="45" customHeight="1">
      <c r="A12" s="336">
        <v>7</v>
      </c>
      <c r="B12" s="337"/>
      <c r="C12" s="338"/>
      <c r="D12" s="339"/>
      <c r="E12" s="340">
        <f t="shared" si="0"/>
        <v>0</v>
      </c>
    </row>
    <row r="13" spans="1:6" ht="45" customHeight="1">
      <c r="A13" s="336">
        <v>8</v>
      </c>
      <c r="B13" s="337"/>
      <c r="C13" s="338"/>
      <c r="D13" s="339"/>
      <c r="E13" s="340">
        <f t="shared" si="0"/>
        <v>0</v>
      </c>
    </row>
    <row r="14" spans="1:6" ht="45" customHeight="1">
      <c r="A14" s="336">
        <v>9</v>
      </c>
      <c r="B14" s="337"/>
      <c r="C14" s="338"/>
      <c r="D14" s="339"/>
      <c r="E14" s="340">
        <f t="shared" si="0"/>
        <v>0</v>
      </c>
    </row>
    <row r="15" spans="1:6" ht="45" customHeight="1">
      <c r="A15" s="336">
        <v>10</v>
      </c>
      <c r="B15" s="337"/>
      <c r="C15" s="338"/>
      <c r="D15" s="339"/>
      <c r="E15" s="340">
        <f t="shared" si="0"/>
        <v>0</v>
      </c>
    </row>
    <row r="16" spans="1:6" ht="45" customHeight="1">
      <c r="A16" s="341"/>
      <c r="B16" s="342" t="s">
        <v>230</v>
      </c>
      <c r="C16" s="342"/>
      <c r="D16" s="342"/>
      <c r="E16" s="342">
        <f>SUM(E6:E15)</f>
        <v>0</v>
      </c>
      <c r="F16" s="343"/>
    </row>
    <row r="17" ht="30" customHeight="1"/>
    <row r="18" ht="30" customHeight="1"/>
    <row r="19" ht="30" customHeight="1"/>
    <row r="20" ht="30" customHeight="1"/>
    <row r="21" ht="30" customHeight="1"/>
  </sheetData>
  <sheetProtection formatColumns="0" formatRows="0" selectLockedCells="1"/>
  <customSheetViews>
    <customSheetView guid="{02C2A9AD-9E17-4CEB-86EA-204D1460A62A}" scale="90" state="hidden">
      <selection activeCell="F8" sqref="F8"/>
      <pageMargins left="0" right="0" top="0" bottom="0" header="0" footer="0"/>
      <pageSetup orientation="portrait" r:id="rId1"/>
      <headerFooter alignWithMargins="0"/>
    </customSheetView>
    <customSheetView guid="{D4DE57C7-E521-4428-80BD-545B19793C78}" scale="90" state="hidden">
      <selection activeCell="F8" sqref="F8"/>
      <pageMargins left="0" right="0" top="0" bottom="0" header="0" footer="0"/>
      <pageSetup orientation="portrait" r:id="rId2"/>
      <headerFooter alignWithMargins="0"/>
    </customSheetView>
    <customSheetView guid="{427AF4ED-2BDF-478F-9F0A-595838FA0EC8}" scale="90" state="hidden">
      <selection activeCell="F8" sqref="F8"/>
      <pageMargins left="0" right="0" top="0" bottom="0" header="0" footer="0"/>
      <pageSetup orientation="portrait" r:id="rId3"/>
      <headerFooter alignWithMargins="0"/>
    </customSheetView>
    <customSheetView guid="{EF8F60CB-82F3-477F-A7D3-94F4C70843DC}" scale="90" state="hidden">
      <selection activeCell="F8" sqref="F8"/>
      <pageMargins left="0" right="0" top="0" bottom="0" header="0" footer="0"/>
      <pageSetup orientation="portrait" r:id="rId4"/>
      <headerFooter alignWithMargins="0"/>
    </customSheetView>
    <customSheetView guid="{9658319F-66FC-48F8-AB8A-302F6F77BA10}" scale="90" state="hidden">
      <selection activeCell="F8" sqref="F8"/>
      <pageMargins left="0" right="0" top="0" bottom="0" header="0" footer="0"/>
      <pageSetup orientation="portrait" r:id="rId5"/>
      <headerFooter alignWithMargins="0"/>
    </customSheetView>
    <customSheetView guid="{D4A148BB-8D25-43B9-8797-A9D3AE767B49}" scale="90" state="hidden">
      <selection activeCell="F8" sqref="F8"/>
      <pageMargins left="0" right="0" top="0" bottom="0" header="0" footer="0"/>
      <pageSetup orientation="portrait" r:id="rId6"/>
      <headerFooter alignWithMargins="0"/>
    </customSheetView>
    <customSheetView guid="{714760DF-5EB1-4543-9C04-C1A23AAE4384}" scale="90" state="hidden">
      <selection activeCell="F8" sqref="F8"/>
      <pageMargins left="0" right="0" top="0" bottom="0" header="0" footer="0"/>
      <pageSetup orientation="portrait" r:id="rId7"/>
      <headerFooter alignWithMargins="0"/>
    </customSheetView>
    <customSheetView guid="{BE0CEA4D-1A4E-4C32-BF92-B8DA3D3423E5}" scale="90" state="hidden">
      <selection activeCell="F8" sqref="F8"/>
      <pageMargins left="0" right="0" top="0" bottom="0" header="0" footer="0"/>
      <pageSetup orientation="portrait" r:id="rId8"/>
      <headerFooter alignWithMargins="0"/>
    </customSheetView>
    <customSheetView guid="{3DA0B320-DAF7-4F4A-921A-9FCFD188E8C7}" scale="90" state="hidden">
      <selection activeCell="F8" sqref="F8"/>
      <pageMargins left="0" right="0" top="0" bottom="0" header="0" footer="0"/>
      <pageSetup orientation="portrait" r:id="rId9"/>
      <headerFooter alignWithMargins="0"/>
    </customSheetView>
    <customSheetView guid="{8C0E2163-61BB-48DF-AFAF-5E75147ED450}" scale="90" state="hidden">
      <selection activeCell="F8" sqref="F8"/>
      <pageMargins left="0" right="0" top="0" bottom="0" header="0" footer="0"/>
      <pageSetup orientation="portrait" r:id="rId10"/>
      <headerFooter alignWithMargins="0"/>
    </customSheetView>
    <customSheetView guid="{FD7F7BE1-8CB1-460B-98AB-D33E15FD14E6}" scale="90" state="hidden">
      <selection activeCell="F8" sqref="F8"/>
      <pageMargins left="0" right="0" top="0" bottom="0" header="0" footer="0"/>
      <pageSetup orientation="portrait" r:id="rId11"/>
      <headerFooter alignWithMargins="0"/>
    </customSheetView>
    <customSheetView guid="{1F4837C2-36FF-4422-95DC-EAAD1B4FAC2F}" scale="90" state="hidden">
      <selection activeCell="F8" sqref="F8"/>
      <pageMargins left="0" right="0" top="0" bottom="0" header="0" footer="0"/>
      <pageSetup orientation="portrait" r:id="rId12"/>
      <headerFooter alignWithMargins="0"/>
    </customSheetView>
    <customSheetView guid="{27A45B7A-04F2-4516-B80B-5ED0825D4ED3}" scale="90" topLeftCell="A4">
      <selection activeCell="D6" sqref="D6"/>
      <pageMargins left="0" right="0" top="0" bottom="0" header="0" footer="0"/>
      <pageSetup orientation="portrait" r:id="rId13"/>
      <headerFooter alignWithMargins="0"/>
    </customSheetView>
    <customSheetView guid="{091A6405-72DB-46E0-B81A-EC53A5C58396}" scale="90">
      <selection activeCell="D6" sqref="D6"/>
      <pageMargins left="0" right="0" top="0" bottom="0" header="0" footer="0"/>
      <pageSetup orientation="portrait" r:id="rId14"/>
      <headerFooter alignWithMargins="0"/>
    </customSheetView>
    <customSheetView guid="{EEE4E2D7-4BFE-4C24-8B93-9FD441A50336}" scale="90" topLeftCell="A4">
      <selection activeCell="D6" sqref="D6"/>
      <pageMargins left="0" right="0" top="0" bottom="0" header="0" footer="0"/>
      <pageSetup orientation="portrait" r:id="rId15"/>
      <headerFooter alignWithMargins="0"/>
    </customSheetView>
    <customSheetView guid="{E2E57CA5-082B-4C11-AB34-2A298199576B}" scale="90">
      <selection activeCell="C6" sqref="C6"/>
      <pageMargins left="0" right="0" top="0" bottom="0" header="0" footer="0"/>
      <pageSetup orientation="portrait" r:id="rId16"/>
      <headerFooter alignWithMargins="0"/>
    </customSheetView>
    <customSheetView guid="{E8B8E0BD-9CB3-4C7D-9BC6-088FDFCB0B45}" scale="90" state="hidden">
      <selection activeCell="F8" sqref="F8"/>
      <pageMargins left="0" right="0" top="0" bottom="0" header="0" footer="0"/>
      <pageSetup orientation="portrait" r:id="rId17"/>
      <headerFooter alignWithMargins="0"/>
    </customSheetView>
    <customSheetView guid="{CB39F8EE-FAD8-4C4E-B5E9-5EC27AC08528}" scale="90" state="hidden">
      <selection activeCell="F8" sqref="F8"/>
      <pageMargins left="0" right="0" top="0" bottom="0" header="0" footer="0"/>
      <pageSetup orientation="portrait" r:id="rId18"/>
      <headerFooter alignWithMargins="0"/>
    </customSheetView>
    <customSheetView guid="{97B2ED79-AE3F-4DF3-959D-96AE4A0B76A0}" scale="90" state="hidden">
      <selection activeCell="F8" sqref="F8"/>
      <pageMargins left="0" right="0" top="0" bottom="0" header="0" footer="0"/>
      <pageSetup orientation="portrait" r:id="rId19"/>
      <headerFooter alignWithMargins="0"/>
    </customSheetView>
    <customSheetView guid="{2D068FA3-47E3-4516-81A6-894AA90F7864}" scale="90" state="hidden">
      <selection activeCell="F8" sqref="F8"/>
      <pageMargins left="0" right="0" top="0" bottom="0" header="0" footer="0"/>
      <pageSetup orientation="portrait" r:id="rId20"/>
      <headerFooter alignWithMargins="0"/>
    </customSheetView>
    <customSheetView guid="{25F14B1D-FADD-4C44-AA48-5D402D65337D}" scale="90" state="hidden">
      <selection activeCell="F8" sqref="F8"/>
      <pageMargins left="0" right="0" top="0" bottom="0" header="0" footer="0"/>
      <pageSetup orientation="portrait" r:id="rId21"/>
      <headerFooter alignWithMargins="0"/>
    </customSheetView>
    <customSheetView guid="{FC366365-2136-48B2-A9F6-DEB708B66B93}" scale="90" state="hidden">
      <selection activeCell="F8" sqref="F8"/>
      <pageMargins left="0" right="0" top="0" bottom="0" header="0" footer="0"/>
      <pageSetup orientation="portrait" r:id="rId22"/>
      <headerFooter alignWithMargins="0"/>
    </customSheetView>
    <customSheetView guid="{FCAAE906-744B-4580-8002-466CC408DAC9}" scale="90" state="hidden">
      <selection activeCell="F8" sqref="F8"/>
      <pageMargins left="0" right="0" top="0" bottom="0" header="0" footer="0"/>
      <pageSetup orientation="portrait" r:id="rId23"/>
      <headerFooter alignWithMargins="0"/>
    </customSheetView>
  </customSheetViews>
  <mergeCells count="1">
    <mergeCell ref="A2:D2"/>
  </mergeCells>
  <phoneticPr fontId="28" type="noConversion"/>
  <pageMargins left="0.75" right="0.75" top="0.65" bottom="1" header="0.5" footer="0.5"/>
  <pageSetup orientation="portrait" r:id="rId24"/>
  <headerFooter alignWithMargins="0"/>
  <drawing r:id="rId2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indexed="61"/>
  </sheetPr>
  <dimension ref="A1:G21"/>
  <sheetViews>
    <sheetView zoomScaleSheetLayoutView="100" workbookViewId="0">
      <selection activeCell="J7" sqref="J7"/>
    </sheetView>
  </sheetViews>
  <sheetFormatPr defaultColWidth="9" defaultRowHeight="16.5"/>
  <cols>
    <col min="1" max="1" width="7.625" style="344" customWidth="1"/>
    <col min="2" max="4" width="20.625" style="345" customWidth="1"/>
    <col min="5" max="5" width="9.625" style="345" customWidth="1"/>
    <col min="6" max="6" width="12.625" style="345" customWidth="1"/>
    <col min="7" max="16384" width="9" style="208"/>
  </cols>
  <sheetData>
    <row r="1" spans="1:7">
      <c r="A1" s="331"/>
      <c r="B1" s="332"/>
      <c r="C1" s="332"/>
      <c r="D1" s="332"/>
      <c r="E1" s="332"/>
      <c r="F1" s="332"/>
    </row>
    <row r="2" spans="1:7" ht="21.95" customHeight="1">
      <c r="A2" s="759" t="s">
        <v>235</v>
      </c>
      <c r="B2" s="759"/>
      <c r="C2" s="759"/>
      <c r="D2" s="759"/>
      <c r="E2" s="760"/>
      <c r="F2" s="208"/>
    </row>
    <row r="3" spans="1:7">
      <c r="A3" s="331"/>
      <c r="B3" s="332"/>
      <c r="C3" s="332"/>
      <c r="D3" s="332"/>
      <c r="E3" s="332"/>
      <c r="F3" s="332"/>
    </row>
    <row r="4" spans="1:7" ht="45">
      <c r="A4" s="333" t="s">
        <v>221</v>
      </c>
      <c r="B4" s="334" t="s">
        <v>222</v>
      </c>
      <c r="C4" s="333" t="s">
        <v>236</v>
      </c>
      <c r="D4" s="333" t="s">
        <v>237</v>
      </c>
      <c r="E4" s="333" t="s">
        <v>238</v>
      </c>
      <c r="F4" s="333" t="s">
        <v>239</v>
      </c>
    </row>
    <row r="5" spans="1:7" ht="18" customHeight="1">
      <c r="A5" s="335" t="s">
        <v>225</v>
      </c>
      <c r="B5" s="335" t="s">
        <v>226</v>
      </c>
      <c r="C5" s="335" t="s">
        <v>227</v>
      </c>
      <c r="D5" s="335" t="s">
        <v>228</v>
      </c>
      <c r="E5" s="346" t="s">
        <v>240</v>
      </c>
      <c r="F5" s="335" t="s">
        <v>241</v>
      </c>
    </row>
    <row r="6" spans="1:7" ht="45" customHeight="1">
      <c r="A6" s="336">
        <v>1</v>
      </c>
      <c r="B6" s="337"/>
      <c r="C6" s="338"/>
      <c r="D6" s="338"/>
      <c r="E6" s="339"/>
      <c r="F6" s="340">
        <f>C6*E6</f>
        <v>0</v>
      </c>
    </row>
    <row r="7" spans="1:7" ht="45" customHeight="1">
      <c r="A7" s="336">
        <v>2</v>
      </c>
      <c r="B7" s="337"/>
      <c r="C7" s="338"/>
      <c r="D7" s="338"/>
      <c r="E7" s="339"/>
      <c r="F7" s="340">
        <f t="shared" ref="F7:F15" si="0">C7*E7</f>
        <v>0</v>
      </c>
    </row>
    <row r="8" spans="1:7" ht="45" customHeight="1">
      <c r="A8" s="336">
        <v>3</v>
      </c>
      <c r="B8" s="337"/>
      <c r="C8" s="338"/>
      <c r="D8" s="338"/>
      <c r="E8" s="339"/>
      <c r="F8" s="340">
        <f t="shared" si="0"/>
        <v>0</v>
      </c>
    </row>
    <row r="9" spans="1:7" ht="45" customHeight="1">
      <c r="A9" s="336">
        <v>4</v>
      </c>
      <c r="B9" s="337"/>
      <c r="C9" s="338"/>
      <c r="D9" s="338"/>
      <c r="E9" s="339"/>
      <c r="F9" s="340">
        <f t="shared" si="0"/>
        <v>0</v>
      </c>
    </row>
    <row r="10" spans="1:7" ht="45" customHeight="1">
      <c r="A10" s="336">
        <v>5</v>
      </c>
      <c r="B10" s="337"/>
      <c r="C10" s="338"/>
      <c r="D10" s="338"/>
      <c r="E10" s="339"/>
      <c r="F10" s="340">
        <f t="shared" si="0"/>
        <v>0</v>
      </c>
    </row>
    <row r="11" spans="1:7" ht="45" customHeight="1">
      <c r="A11" s="336">
        <v>6</v>
      </c>
      <c r="B11" s="337"/>
      <c r="C11" s="338"/>
      <c r="D11" s="338"/>
      <c r="E11" s="339"/>
      <c r="F11" s="340">
        <f t="shared" si="0"/>
        <v>0</v>
      </c>
    </row>
    <row r="12" spans="1:7" ht="45" customHeight="1">
      <c r="A12" s="336">
        <v>7</v>
      </c>
      <c r="B12" s="337"/>
      <c r="C12" s="338"/>
      <c r="D12" s="338"/>
      <c r="E12" s="339"/>
      <c r="F12" s="340">
        <f t="shared" si="0"/>
        <v>0</v>
      </c>
    </row>
    <row r="13" spans="1:7" ht="45" customHeight="1">
      <c r="A13" s="336">
        <v>8</v>
      </c>
      <c r="B13" s="337"/>
      <c r="C13" s="338"/>
      <c r="D13" s="338"/>
      <c r="E13" s="339"/>
      <c r="F13" s="340">
        <f t="shared" si="0"/>
        <v>0</v>
      </c>
    </row>
    <row r="14" spans="1:7" ht="45" customHeight="1">
      <c r="A14" s="336">
        <v>9</v>
      </c>
      <c r="B14" s="337"/>
      <c r="C14" s="338"/>
      <c r="D14" s="338"/>
      <c r="E14" s="339"/>
      <c r="F14" s="340">
        <f t="shared" si="0"/>
        <v>0</v>
      </c>
    </row>
    <row r="15" spans="1:7" ht="45" customHeight="1">
      <c r="A15" s="336">
        <v>10</v>
      </c>
      <c r="B15" s="337"/>
      <c r="C15" s="338"/>
      <c r="D15" s="338"/>
      <c r="E15" s="339"/>
      <c r="F15" s="340">
        <f t="shared" si="0"/>
        <v>0</v>
      </c>
    </row>
    <row r="16" spans="1:7" ht="45" customHeight="1">
      <c r="A16" s="341"/>
      <c r="B16" s="342" t="s">
        <v>230</v>
      </c>
      <c r="C16" s="342"/>
      <c r="D16" s="342"/>
      <c r="E16" s="342"/>
      <c r="F16" s="342">
        <f>SUM(F6:F15)</f>
        <v>0</v>
      </c>
      <c r="G16" s="343"/>
    </row>
    <row r="17" ht="30" customHeight="1"/>
    <row r="18" ht="30" customHeight="1"/>
    <row r="19" ht="30" customHeight="1"/>
    <row r="20" ht="30" customHeight="1"/>
    <row r="21" ht="30" customHeight="1"/>
  </sheetData>
  <sheetProtection formatColumns="0" formatRows="0" selectLockedCells="1"/>
  <customSheetViews>
    <customSheetView guid="{02C2A9AD-9E17-4CEB-86EA-204D1460A62A}" state="hidden">
      <selection activeCell="J7" sqref="J7"/>
      <pageMargins left="0" right="0" top="0" bottom="0" header="0" footer="0"/>
      <pageSetup orientation="portrait" r:id="rId1"/>
      <headerFooter alignWithMargins="0"/>
    </customSheetView>
    <customSheetView guid="{D4DE57C7-E521-4428-80BD-545B19793C78}" state="hidden">
      <selection activeCell="J7" sqref="J7"/>
      <pageMargins left="0" right="0" top="0" bottom="0" header="0" footer="0"/>
      <pageSetup orientation="portrait" r:id="rId2"/>
      <headerFooter alignWithMargins="0"/>
    </customSheetView>
    <customSheetView guid="{427AF4ED-2BDF-478F-9F0A-595838FA0EC8}" state="hidden">
      <selection activeCell="J7" sqref="J7"/>
      <pageMargins left="0" right="0" top="0" bottom="0" header="0" footer="0"/>
      <pageSetup orientation="portrait" r:id="rId3"/>
      <headerFooter alignWithMargins="0"/>
    </customSheetView>
    <customSheetView guid="{EF8F60CB-82F3-477F-A7D3-94F4C70843DC}" state="hidden">
      <selection activeCell="J7" sqref="J7"/>
      <pageMargins left="0" right="0" top="0" bottom="0" header="0" footer="0"/>
      <pageSetup orientation="portrait" r:id="rId4"/>
      <headerFooter alignWithMargins="0"/>
    </customSheetView>
    <customSheetView guid="{9658319F-66FC-48F8-AB8A-302F6F77BA10}" state="hidden">
      <selection activeCell="J7" sqref="J7"/>
      <pageMargins left="0" right="0" top="0" bottom="0" header="0" footer="0"/>
      <pageSetup orientation="portrait" r:id="rId5"/>
      <headerFooter alignWithMargins="0"/>
    </customSheetView>
    <customSheetView guid="{D4A148BB-8D25-43B9-8797-A9D3AE767B49}" state="hidden">
      <selection activeCell="J7" sqref="J7"/>
      <pageMargins left="0" right="0" top="0" bottom="0" header="0" footer="0"/>
      <pageSetup orientation="portrait" r:id="rId6"/>
      <headerFooter alignWithMargins="0"/>
    </customSheetView>
    <customSheetView guid="{714760DF-5EB1-4543-9C04-C1A23AAE4384}" state="hidden">
      <selection activeCell="J7" sqref="J7"/>
      <pageMargins left="0" right="0" top="0" bottom="0" header="0" footer="0"/>
      <pageSetup orientation="portrait" r:id="rId7"/>
      <headerFooter alignWithMargins="0"/>
    </customSheetView>
    <customSheetView guid="{BE0CEA4D-1A4E-4C32-BF92-B8DA3D3423E5}" state="hidden">
      <selection activeCell="J7" sqref="J7"/>
      <pageMargins left="0" right="0" top="0" bottom="0" header="0" footer="0"/>
      <pageSetup orientation="portrait" r:id="rId8"/>
      <headerFooter alignWithMargins="0"/>
    </customSheetView>
    <customSheetView guid="{3DA0B320-DAF7-4F4A-921A-9FCFD188E8C7}" state="hidden">
      <selection activeCell="J7" sqref="J7"/>
      <pageMargins left="0" right="0" top="0" bottom="0" header="0" footer="0"/>
      <pageSetup orientation="portrait" r:id="rId9"/>
      <headerFooter alignWithMargins="0"/>
    </customSheetView>
    <customSheetView guid="{8C0E2163-61BB-48DF-AFAF-5E75147ED450}" state="hidden">
      <selection activeCell="J7" sqref="J7"/>
      <pageMargins left="0" right="0" top="0" bottom="0" header="0" footer="0"/>
      <pageSetup orientation="portrait" r:id="rId10"/>
      <headerFooter alignWithMargins="0"/>
    </customSheetView>
    <customSheetView guid="{FD7F7BE1-8CB1-460B-98AB-D33E15FD14E6}" state="hidden">
      <selection activeCell="J7" sqref="J7"/>
      <pageMargins left="0" right="0" top="0" bottom="0" header="0" footer="0"/>
      <pageSetup orientation="portrait" r:id="rId11"/>
      <headerFooter alignWithMargins="0"/>
    </customSheetView>
    <customSheetView guid="{1F4837C2-36FF-4422-95DC-EAAD1B4FAC2F}" state="hidden">
      <selection activeCell="J7" sqref="J7"/>
      <pageMargins left="0" right="0" top="0" bottom="0" header="0" footer="0"/>
      <pageSetup orientation="portrait" r:id="rId12"/>
      <headerFooter alignWithMargins="0"/>
    </customSheetView>
    <customSheetView guid="{27A45B7A-04F2-4516-B80B-5ED0825D4ED3}">
      <selection activeCell="C6" sqref="C6"/>
      <pageMargins left="0" right="0" top="0" bottom="0" header="0" footer="0"/>
      <pageSetup orientation="portrait" r:id="rId13"/>
      <headerFooter alignWithMargins="0"/>
    </customSheetView>
    <customSheetView guid="{091A6405-72DB-46E0-B81A-EC53A5C58396}">
      <selection activeCell="E6" sqref="E6"/>
      <pageMargins left="0" right="0" top="0" bottom="0" header="0" footer="0"/>
      <pageSetup orientation="portrait" r:id="rId14"/>
      <headerFooter alignWithMargins="0"/>
    </customSheetView>
    <customSheetView guid="{EEE4E2D7-4BFE-4C24-8B93-9FD441A50336}">
      <selection activeCell="C6" sqref="C6"/>
      <pageMargins left="0" right="0" top="0" bottom="0" header="0" footer="0"/>
      <pageSetup orientation="portrait" r:id="rId15"/>
      <headerFooter alignWithMargins="0"/>
    </customSheetView>
    <customSheetView guid="{E2E57CA5-082B-4C11-AB34-2A298199576B}">
      <selection activeCell="B6" sqref="B6"/>
      <pageMargins left="0" right="0" top="0" bottom="0" header="0" footer="0"/>
      <pageSetup orientation="portrait" r:id="rId16"/>
      <headerFooter alignWithMargins="0"/>
    </customSheetView>
    <customSheetView guid="{E8B8E0BD-9CB3-4C7D-9BC6-088FDFCB0B45}" state="hidden">
      <selection activeCell="J7" sqref="J7"/>
      <pageMargins left="0" right="0" top="0" bottom="0" header="0" footer="0"/>
      <pageSetup orientation="portrait" r:id="rId17"/>
      <headerFooter alignWithMargins="0"/>
    </customSheetView>
    <customSheetView guid="{CB39F8EE-FAD8-4C4E-B5E9-5EC27AC08528}" state="hidden">
      <selection activeCell="J7" sqref="J7"/>
      <pageMargins left="0" right="0" top="0" bottom="0" header="0" footer="0"/>
      <pageSetup orientation="portrait" r:id="rId18"/>
      <headerFooter alignWithMargins="0"/>
    </customSheetView>
    <customSheetView guid="{97B2ED79-AE3F-4DF3-959D-96AE4A0B76A0}" state="hidden">
      <selection activeCell="J7" sqref="J7"/>
      <pageMargins left="0" right="0" top="0" bottom="0" header="0" footer="0"/>
      <pageSetup orientation="portrait" r:id="rId19"/>
      <headerFooter alignWithMargins="0"/>
    </customSheetView>
    <customSheetView guid="{2D068FA3-47E3-4516-81A6-894AA90F7864}" state="hidden">
      <selection activeCell="J7" sqref="J7"/>
      <pageMargins left="0" right="0" top="0" bottom="0" header="0" footer="0"/>
      <pageSetup orientation="portrait" r:id="rId20"/>
      <headerFooter alignWithMargins="0"/>
    </customSheetView>
    <customSheetView guid="{25F14B1D-FADD-4C44-AA48-5D402D65337D}" state="hidden">
      <selection activeCell="J7" sqref="J7"/>
      <pageMargins left="0" right="0" top="0" bottom="0" header="0" footer="0"/>
      <pageSetup orientation="portrait" r:id="rId21"/>
      <headerFooter alignWithMargins="0"/>
    </customSheetView>
    <customSheetView guid="{FC366365-2136-48B2-A9F6-DEB708B66B93}" state="hidden">
      <selection activeCell="J7" sqref="J7"/>
      <pageMargins left="0" right="0" top="0" bottom="0" header="0" footer="0"/>
      <pageSetup orientation="portrait" r:id="rId22"/>
      <headerFooter alignWithMargins="0"/>
    </customSheetView>
    <customSheetView guid="{FCAAE906-744B-4580-8002-466CC408DAC9}" state="hidden">
      <selection activeCell="J7" sqref="J7"/>
      <pageMargins left="0" right="0" top="0" bottom="0" header="0" footer="0"/>
      <pageSetup orientation="portrait" r:id="rId23"/>
      <headerFooter alignWithMargins="0"/>
    </customSheetView>
  </customSheetViews>
  <mergeCells count="1">
    <mergeCell ref="A2:E2"/>
  </mergeCells>
  <phoneticPr fontId="28" type="noConversion"/>
  <pageMargins left="0.75" right="0.62" top="0.65" bottom="1" header="0.5" footer="0.5"/>
  <pageSetup orientation="portrait" r:id="rId24"/>
  <headerFooter alignWithMargins="0"/>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pageSetUpPr fitToPage="1"/>
  </sheetPr>
  <dimension ref="A1:AO73"/>
  <sheetViews>
    <sheetView showGridLines="0" showZeros="0" view="pageBreakPreview" zoomScale="145" zoomScaleNormal="100" zoomScaleSheetLayoutView="145" workbookViewId="0">
      <selection activeCell="C45" sqref="C45"/>
    </sheetView>
  </sheetViews>
  <sheetFormatPr defaultColWidth="8" defaultRowHeight="16.5"/>
  <cols>
    <col min="1" max="1" width="9.375" style="254" customWidth="1"/>
    <col min="2" max="2" width="12.5" style="256" customWidth="1"/>
    <col min="3" max="3" width="12.875" style="254" customWidth="1"/>
    <col min="4" max="4" width="18.125" style="254" customWidth="1"/>
    <col min="5" max="5" width="11.125" style="254" customWidth="1"/>
    <col min="6" max="6" width="29.875" style="254" customWidth="1"/>
    <col min="7" max="8" width="8" style="254" customWidth="1"/>
    <col min="9" max="24" width="8" style="253" customWidth="1"/>
    <col min="25" max="27" width="8" style="253" hidden="1" customWidth="1"/>
    <col min="28" max="28" width="17.5" style="253" hidden="1" customWidth="1"/>
    <col min="29" max="29" width="12.125" style="253" hidden="1" customWidth="1"/>
    <col min="30" max="30" width="8" style="251" hidden="1" customWidth="1"/>
    <col min="31" max="31" width="8" style="252" hidden="1" customWidth="1"/>
    <col min="32" max="32" width="12" style="252" hidden="1" customWidth="1"/>
    <col min="33" max="35" width="8" style="251" hidden="1" customWidth="1"/>
    <col min="36" max="36" width="9.125" style="251" hidden="1" customWidth="1"/>
    <col min="37" max="40" width="8" style="251" hidden="1" customWidth="1"/>
    <col min="41" max="41" width="8" style="251" customWidth="1"/>
    <col min="42" max="16384" width="8" style="253"/>
  </cols>
  <sheetData>
    <row r="1" spans="1:36" ht="17.25">
      <c r="A1" s="246" t="str">
        <f>Basic!B5</f>
        <v>CC/NT/W-MISC/DOM/A14/25/12918</v>
      </c>
      <c r="B1" s="246"/>
      <c r="C1" s="247"/>
      <c r="D1" s="247"/>
      <c r="E1" s="247"/>
      <c r="F1" s="248" t="s">
        <v>242</v>
      </c>
      <c r="G1" s="249"/>
      <c r="H1" s="249"/>
      <c r="I1" s="250"/>
      <c r="J1" s="250"/>
      <c r="K1" s="250"/>
      <c r="L1" s="250"/>
      <c r="M1" s="250"/>
      <c r="N1" s="250"/>
      <c r="O1" s="250"/>
      <c r="P1" s="250"/>
      <c r="Q1" s="250"/>
      <c r="R1" s="250"/>
      <c r="S1" s="250"/>
      <c r="T1" s="250"/>
      <c r="U1" s="250"/>
      <c r="V1" s="250"/>
      <c r="W1" s="250"/>
      <c r="X1" s="250"/>
      <c r="Y1" s="250"/>
      <c r="Z1" s="250" t="str">
        <f>'Names of Bidder'!D6</f>
        <v>Sole Bidder</v>
      </c>
      <c r="AA1" s="250"/>
      <c r="AB1" s="250"/>
      <c r="AC1" s="250"/>
      <c r="AE1" s="252">
        <v>1</v>
      </c>
      <c r="AF1" s="252" t="s">
        <v>243</v>
      </c>
      <c r="AI1" s="252">
        <v>1</v>
      </c>
      <c r="AJ1" s="251" t="s">
        <v>244</v>
      </c>
    </row>
    <row r="2" spans="1:36">
      <c r="A2" s="249"/>
      <c r="B2" s="249"/>
      <c r="C2" s="249"/>
      <c r="D2" s="249"/>
      <c r="E2" s="249"/>
      <c r="F2" s="249"/>
      <c r="G2" s="249"/>
      <c r="H2" s="249"/>
      <c r="I2" s="250"/>
      <c r="J2" s="250"/>
      <c r="K2" s="250"/>
      <c r="L2" s="250"/>
      <c r="M2" s="250"/>
      <c r="N2" s="250"/>
      <c r="O2" s="250"/>
      <c r="P2" s="250"/>
      <c r="Q2" s="250"/>
      <c r="R2" s="250"/>
      <c r="S2" s="250"/>
      <c r="T2" s="250"/>
      <c r="U2" s="250"/>
      <c r="V2" s="250"/>
      <c r="W2" s="250"/>
      <c r="X2" s="250"/>
      <c r="Y2" s="250"/>
      <c r="Z2" s="250">
        <f>'Names of Bidder'!AA6</f>
        <v>0</v>
      </c>
      <c r="AA2" s="250"/>
      <c r="AB2" s="250"/>
      <c r="AC2" s="250"/>
      <c r="AE2" s="252">
        <v>2</v>
      </c>
      <c r="AF2" s="252" t="s">
        <v>245</v>
      </c>
      <c r="AI2" s="252">
        <v>2</v>
      </c>
      <c r="AJ2" s="251" t="s">
        <v>246</v>
      </c>
    </row>
    <row r="3" spans="1:36">
      <c r="A3" s="775" t="s">
        <v>247</v>
      </c>
      <c r="B3" s="775"/>
      <c r="C3" s="775"/>
      <c r="D3" s="775"/>
      <c r="E3" s="775"/>
      <c r="F3" s="775"/>
      <c r="G3" s="249"/>
      <c r="H3" s="249"/>
      <c r="I3" s="250"/>
      <c r="J3" s="250"/>
      <c r="K3" s="250"/>
      <c r="L3" s="250"/>
      <c r="M3" s="250"/>
      <c r="N3" s="250"/>
      <c r="O3" s="250"/>
      <c r="P3" s="250"/>
      <c r="Q3" s="250"/>
      <c r="R3" s="250"/>
      <c r="S3" s="250"/>
      <c r="T3" s="250"/>
      <c r="U3" s="250"/>
      <c r="V3" s="250"/>
      <c r="W3" s="250"/>
      <c r="X3" s="250"/>
      <c r="Y3" s="250"/>
      <c r="Z3" s="250"/>
      <c r="AA3" s="250"/>
      <c r="AB3" s="250"/>
      <c r="AC3" s="250"/>
      <c r="AE3" s="252">
        <v>3</v>
      </c>
      <c r="AF3" s="252" t="s">
        <v>248</v>
      </c>
      <c r="AI3" s="252">
        <v>3</v>
      </c>
      <c r="AJ3" s="251" t="s">
        <v>249</v>
      </c>
    </row>
    <row r="4" spans="1:36">
      <c r="A4" s="255"/>
      <c r="B4" s="255"/>
      <c r="C4" s="255"/>
      <c r="D4" s="255"/>
      <c r="E4" s="255"/>
      <c r="F4" s="255"/>
      <c r="G4" s="249"/>
      <c r="H4" s="249"/>
      <c r="I4" s="250"/>
      <c r="J4" s="250"/>
      <c r="K4" s="250"/>
      <c r="L4" s="250"/>
      <c r="M4" s="250"/>
      <c r="N4" s="250"/>
      <c r="O4" s="250"/>
      <c r="P4" s="250"/>
      <c r="Q4" s="250"/>
      <c r="R4" s="250"/>
      <c r="S4" s="250"/>
      <c r="T4" s="250"/>
      <c r="U4" s="250"/>
      <c r="V4" s="250"/>
      <c r="W4" s="250"/>
      <c r="X4" s="250"/>
      <c r="Y4" s="250"/>
      <c r="Z4" s="250"/>
      <c r="AA4" s="250"/>
      <c r="AB4" s="250"/>
      <c r="AC4" s="250"/>
      <c r="AE4" s="252">
        <v>4</v>
      </c>
      <c r="AF4" s="252" t="s">
        <v>250</v>
      </c>
      <c r="AI4" s="252">
        <v>4</v>
      </c>
      <c r="AJ4" s="251" t="s">
        <v>251</v>
      </c>
    </row>
    <row r="5" spans="1:36">
      <c r="A5" s="265" t="s">
        <v>252</v>
      </c>
      <c r="B5" s="265"/>
      <c r="C5" s="776"/>
      <c r="D5" s="776"/>
      <c r="E5" s="776"/>
      <c r="F5" s="776"/>
      <c r="G5" s="249"/>
      <c r="H5" s="249"/>
      <c r="I5" s="250"/>
      <c r="J5" s="250"/>
      <c r="K5" s="250"/>
      <c r="L5" s="250"/>
      <c r="M5" s="250"/>
      <c r="N5" s="250"/>
      <c r="O5" s="250"/>
      <c r="P5" s="250"/>
      <c r="Q5" s="250"/>
      <c r="R5" s="250"/>
      <c r="S5" s="250"/>
      <c r="T5" s="250"/>
      <c r="U5" s="250"/>
      <c r="V5" s="250"/>
      <c r="W5" s="250"/>
      <c r="X5" s="250"/>
      <c r="Y5" s="250"/>
      <c r="Z5" s="250"/>
      <c r="AA5" s="250"/>
      <c r="AB5" s="250"/>
      <c r="AC5" s="250"/>
      <c r="AE5" s="252">
        <v>5</v>
      </c>
      <c r="AF5" s="252" t="s">
        <v>250</v>
      </c>
      <c r="AI5" s="252">
        <v>5</v>
      </c>
      <c r="AJ5" s="251" t="s">
        <v>253</v>
      </c>
    </row>
    <row r="6" spans="1:36">
      <c r="A6" s="265" t="s">
        <v>254</v>
      </c>
      <c r="B6" s="777" t="e">
        <f>'Sch-1'!#REF!</f>
        <v>#REF!</v>
      </c>
      <c r="C6" s="777"/>
      <c r="D6" s="249"/>
      <c r="E6" s="249"/>
      <c r="F6" s="249"/>
      <c r="G6" s="249"/>
      <c r="H6" s="249"/>
      <c r="I6" s="250"/>
      <c r="J6" s="250"/>
      <c r="K6" s="250"/>
      <c r="L6" s="250"/>
      <c r="M6" s="250"/>
      <c r="N6" s="250"/>
      <c r="O6" s="250"/>
      <c r="P6" s="250"/>
      <c r="Q6" s="250"/>
      <c r="R6" s="250"/>
      <c r="S6" s="250"/>
      <c r="T6" s="250"/>
      <c r="U6" s="250"/>
      <c r="V6" s="250"/>
      <c r="W6" s="250"/>
      <c r="X6" s="250"/>
      <c r="Y6" s="250"/>
      <c r="Z6" s="250"/>
      <c r="AA6" s="250"/>
      <c r="AB6" s="250"/>
      <c r="AC6" s="250"/>
      <c r="AE6" s="252">
        <v>6</v>
      </c>
      <c r="AF6" s="252" t="s">
        <v>250</v>
      </c>
      <c r="AG6" s="257" t="e">
        <f>DAY(B6)</f>
        <v>#REF!</v>
      </c>
      <c r="AI6" s="252">
        <v>6</v>
      </c>
      <c r="AJ6" s="251" t="s">
        <v>255</v>
      </c>
    </row>
    <row r="7" spans="1:36">
      <c r="A7" s="265"/>
      <c r="B7" s="584"/>
      <c r="C7" s="584"/>
      <c r="D7" s="249"/>
      <c r="E7" s="249"/>
      <c r="F7" s="249"/>
      <c r="G7" s="249"/>
      <c r="H7" s="249"/>
      <c r="I7" s="250"/>
      <c r="J7" s="250"/>
      <c r="K7" s="250"/>
      <c r="L7" s="250"/>
      <c r="M7" s="250"/>
      <c r="N7" s="250"/>
      <c r="O7" s="250"/>
      <c r="P7" s="250"/>
      <c r="Q7" s="250"/>
      <c r="R7" s="250"/>
      <c r="S7" s="250"/>
      <c r="T7" s="250"/>
      <c r="U7" s="250"/>
      <c r="V7" s="250"/>
      <c r="W7" s="250"/>
      <c r="X7" s="250"/>
      <c r="Y7" s="250"/>
      <c r="Z7" s="250"/>
      <c r="AA7" s="250"/>
      <c r="AB7" s="250"/>
      <c r="AC7" s="250"/>
      <c r="AE7" s="252">
        <v>7</v>
      </c>
      <c r="AF7" s="252" t="s">
        <v>250</v>
      </c>
      <c r="AG7" s="257" t="e">
        <f>MONTH(B6)</f>
        <v>#REF!</v>
      </c>
      <c r="AI7" s="252">
        <v>7</v>
      </c>
      <c r="AJ7" s="251" t="s">
        <v>256</v>
      </c>
    </row>
    <row r="8" spans="1:36">
      <c r="A8" s="585" t="s">
        <v>69</v>
      </c>
      <c r="B8" s="258"/>
      <c r="C8" s="249"/>
      <c r="D8" s="249"/>
      <c r="E8" s="249"/>
      <c r="F8" s="259"/>
      <c r="G8" s="249"/>
      <c r="H8" s="249"/>
      <c r="I8" s="250"/>
      <c r="J8" s="250"/>
      <c r="K8" s="250"/>
      <c r="L8" s="250"/>
      <c r="M8" s="250"/>
      <c r="N8" s="250"/>
      <c r="O8" s="250"/>
      <c r="P8" s="250"/>
      <c r="Q8" s="250"/>
      <c r="R8" s="250"/>
      <c r="S8" s="250"/>
      <c r="T8" s="250"/>
      <c r="U8" s="250"/>
      <c r="V8" s="250"/>
      <c r="W8" s="250"/>
      <c r="X8" s="250"/>
      <c r="Y8" s="250"/>
      <c r="Z8" s="250"/>
      <c r="AA8" s="250"/>
      <c r="AB8" s="250"/>
      <c r="AC8" s="250"/>
      <c r="AE8" s="252">
        <v>8</v>
      </c>
      <c r="AF8" s="252" t="s">
        <v>250</v>
      </c>
      <c r="AG8" s="257" t="e">
        <f>LOOKUP(AG7,AI1:AI12,AJ1:AJ12)</f>
        <v>#REF!</v>
      </c>
      <c r="AI8" s="252">
        <v>8</v>
      </c>
      <c r="AJ8" s="251" t="s">
        <v>257</v>
      </c>
    </row>
    <row r="9" spans="1:36">
      <c r="A9" s="586" t="str">
        <f>'Sch-1'!K7</f>
        <v>Contract Services</v>
      </c>
      <c r="B9" s="586"/>
      <c r="C9" s="249"/>
      <c r="D9" s="249"/>
      <c r="E9" s="249"/>
      <c r="F9" s="259"/>
      <c r="G9" s="249"/>
      <c r="H9" s="249"/>
      <c r="I9" s="250"/>
      <c r="J9" s="250"/>
      <c r="K9" s="250"/>
      <c r="L9" s="250"/>
      <c r="M9" s="250"/>
      <c r="N9" s="250"/>
      <c r="O9" s="250"/>
      <c r="P9" s="250"/>
      <c r="Q9" s="250"/>
      <c r="R9" s="250"/>
      <c r="S9" s="250"/>
      <c r="T9" s="250"/>
      <c r="U9" s="250"/>
      <c r="V9" s="250"/>
      <c r="W9" s="250"/>
      <c r="X9" s="250"/>
      <c r="Y9" s="250"/>
      <c r="Z9" s="250"/>
      <c r="AA9" s="250"/>
      <c r="AB9" s="250"/>
      <c r="AC9" s="250"/>
      <c r="AE9" s="252">
        <v>9</v>
      </c>
      <c r="AF9" s="252" t="s">
        <v>250</v>
      </c>
      <c r="AG9" s="257" t="e">
        <f>YEAR(B6)</f>
        <v>#REF!</v>
      </c>
      <c r="AI9" s="252">
        <v>9</v>
      </c>
      <c r="AJ9" s="251" t="s">
        <v>258</v>
      </c>
    </row>
    <row r="10" spans="1:36">
      <c r="A10" s="586" t="str">
        <f>'Sch-1'!K8</f>
        <v>Power Grid Corporation of India Ltd.,</v>
      </c>
      <c r="B10" s="586"/>
      <c r="C10" s="249"/>
      <c r="D10" s="249"/>
      <c r="E10" s="249"/>
      <c r="F10" s="259"/>
      <c r="G10" s="249"/>
      <c r="H10" s="249"/>
      <c r="I10" s="250"/>
      <c r="J10" s="250"/>
      <c r="K10" s="250"/>
      <c r="L10" s="250"/>
      <c r="M10" s="250"/>
      <c r="N10" s="250"/>
      <c r="O10" s="250"/>
      <c r="P10" s="250"/>
      <c r="Q10" s="250"/>
      <c r="R10" s="250"/>
      <c r="S10" s="250"/>
      <c r="T10" s="250"/>
      <c r="U10" s="250"/>
      <c r="V10" s="250"/>
      <c r="W10" s="250"/>
      <c r="X10" s="250"/>
      <c r="Y10" s="250"/>
      <c r="Z10" s="250"/>
      <c r="AA10" s="250"/>
      <c r="AB10" s="250"/>
      <c r="AC10" s="250"/>
      <c r="AE10" s="252">
        <v>10</v>
      </c>
      <c r="AF10" s="252" t="s">
        <v>250</v>
      </c>
      <c r="AI10" s="252">
        <v>10</v>
      </c>
      <c r="AJ10" s="251" t="s">
        <v>259</v>
      </c>
    </row>
    <row r="11" spans="1:36">
      <c r="A11" s="586" t="str">
        <f>'Sch-1'!K9</f>
        <v>"Saudamini", Plot No.-2</v>
      </c>
      <c r="B11" s="586"/>
      <c r="C11" s="249"/>
      <c r="D11" s="249"/>
      <c r="E11" s="249"/>
      <c r="F11" s="259"/>
      <c r="G11" s="249"/>
      <c r="H11" s="249"/>
      <c r="I11" s="250"/>
      <c r="J11" s="250"/>
      <c r="K11" s="250"/>
      <c r="L11" s="250"/>
      <c r="M11" s="250"/>
      <c r="N11" s="250"/>
      <c r="O11" s="250"/>
      <c r="P11" s="250"/>
      <c r="Q11" s="250"/>
      <c r="R11" s="250"/>
      <c r="S11" s="250"/>
      <c r="T11" s="250"/>
      <c r="U11" s="250"/>
      <c r="V11" s="250"/>
      <c r="W11" s="250"/>
      <c r="X11" s="250"/>
      <c r="Y11" s="250"/>
      <c r="Z11" s="250"/>
      <c r="AA11" s="250"/>
      <c r="AB11" s="250"/>
      <c r="AC11" s="250"/>
      <c r="AE11" s="252">
        <v>11</v>
      </c>
      <c r="AF11" s="252" t="s">
        <v>250</v>
      </c>
      <c r="AI11" s="252">
        <v>11</v>
      </c>
      <c r="AJ11" s="251" t="s">
        <v>260</v>
      </c>
    </row>
    <row r="12" spans="1:36">
      <c r="A12" s="586" t="str">
        <f>'Sch-1'!K10</f>
        <v xml:space="preserve">Sector-29, </v>
      </c>
      <c r="B12" s="586"/>
      <c r="C12" s="249"/>
      <c r="D12" s="249"/>
      <c r="E12" s="249"/>
      <c r="F12" s="259"/>
      <c r="G12" s="249"/>
      <c r="H12" s="249"/>
      <c r="I12" s="250"/>
      <c r="J12" s="250"/>
      <c r="K12" s="250"/>
      <c r="L12" s="250"/>
      <c r="M12" s="250"/>
      <c r="N12" s="250"/>
      <c r="O12" s="250"/>
      <c r="P12" s="250"/>
      <c r="Q12" s="250"/>
      <c r="R12" s="250"/>
      <c r="S12" s="250"/>
      <c r="T12" s="250"/>
      <c r="U12" s="250"/>
      <c r="V12" s="250"/>
      <c r="W12" s="250"/>
      <c r="X12" s="250"/>
      <c r="Y12" s="250"/>
      <c r="Z12" s="250"/>
      <c r="AA12" s="250"/>
      <c r="AB12" s="250"/>
      <c r="AC12" s="250"/>
      <c r="AE12" s="252">
        <v>12</v>
      </c>
      <c r="AF12" s="252" t="s">
        <v>250</v>
      </c>
      <c r="AI12" s="252">
        <v>12</v>
      </c>
      <c r="AJ12" s="251" t="s">
        <v>261</v>
      </c>
    </row>
    <row r="13" spans="1:36">
      <c r="A13" s="586" t="str">
        <f>'Sch-1'!K11</f>
        <v>Gurgaon (Haryana) - 122001</v>
      </c>
      <c r="B13" s="586"/>
      <c r="C13" s="249"/>
      <c r="D13" s="249"/>
      <c r="E13" s="249"/>
      <c r="F13" s="259"/>
      <c r="G13" s="249"/>
      <c r="H13" s="249"/>
      <c r="I13" s="250"/>
      <c r="J13" s="250"/>
      <c r="K13" s="250"/>
      <c r="L13" s="250"/>
      <c r="M13" s="250"/>
      <c r="N13" s="250"/>
      <c r="O13" s="250"/>
      <c r="P13" s="250"/>
      <c r="Q13" s="250"/>
      <c r="R13" s="250"/>
      <c r="S13" s="250"/>
      <c r="T13" s="250"/>
      <c r="U13" s="250"/>
      <c r="V13" s="250"/>
      <c r="W13" s="250"/>
      <c r="X13" s="250"/>
      <c r="Y13" s="250"/>
      <c r="Z13" s="250"/>
      <c r="AA13" s="250"/>
      <c r="AB13" s="250"/>
      <c r="AC13" s="250"/>
      <c r="AE13" s="252">
        <v>13</v>
      </c>
      <c r="AF13" s="252" t="s">
        <v>250</v>
      </c>
    </row>
    <row r="14" spans="1:36" ht="22.5" customHeight="1">
      <c r="A14" s="265"/>
      <c r="B14" s="265"/>
      <c r="C14" s="249"/>
      <c r="D14" s="249"/>
      <c r="E14" s="249"/>
      <c r="F14" s="259"/>
      <c r="G14" s="249"/>
      <c r="H14" s="249"/>
      <c r="I14" s="250"/>
      <c r="J14" s="250"/>
      <c r="K14" s="250"/>
      <c r="L14" s="250"/>
      <c r="M14" s="250"/>
      <c r="N14" s="250"/>
      <c r="O14" s="250"/>
      <c r="P14" s="250"/>
      <c r="Q14" s="250"/>
      <c r="R14" s="250"/>
      <c r="S14" s="250"/>
      <c r="T14" s="250"/>
      <c r="U14" s="250"/>
      <c r="V14" s="250"/>
      <c r="W14" s="250"/>
      <c r="X14" s="250"/>
      <c r="Y14" s="250"/>
      <c r="Z14" s="250"/>
      <c r="AA14" s="250"/>
      <c r="AB14" s="250"/>
      <c r="AC14" s="250"/>
      <c r="AE14" s="252">
        <v>14</v>
      </c>
      <c r="AF14" s="252" t="s">
        <v>250</v>
      </c>
    </row>
    <row r="15" spans="1:36" ht="80.25" customHeight="1">
      <c r="A15" s="587" t="s">
        <v>262</v>
      </c>
      <c r="B15" s="588"/>
      <c r="C15" s="778" t="str">
        <f>Cover!B2</f>
        <v>Construction of tensile structure overhead shed at skating ground, Sector-43 township of POWERGRID, Gurugram</v>
      </c>
      <c r="D15" s="778"/>
      <c r="E15" s="778"/>
      <c r="F15" s="778"/>
      <c r="G15" s="249"/>
      <c r="H15" s="249"/>
      <c r="I15" s="250"/>
      <c r="J15" s="250"/>
      <c r="K15" s="250"/>
      <c r="L15" s="250"/>
      <c r="M15" s="250"/>
      <c r="N15" s="250"/>
      <c r="O15" s="250"/>
      <c r="P15" s="250"/>
      <c r="Q15" s="250"/>
      <c r="R15" s="250"/>
      <c r="S15" s="250"/>
      <c r="T15" s="250"/>
      <c r="U15" s="250"/>
      <c r="V15" s="250"/>
      <c r="W15" s="250"/>
      <c r="X15" s="250"/>
      <c r="Y15" s="250"/>
      <c r="Z15" s="250"/>
      <c r="AA15" s="250"/>
      <c r="AB15" s="250"/>
      <c r="AC15" s="250"/>
      <c r="AE15" s="252">
        <v>15</v>
      </c>
      <c r="AF15" s="252" t="s">
        <v>250</v>
      </c>
    </row>
    <row r="16" spans="1:36" ht="27.75" customHeight="1">
      <c r="A16" s="249" t="s">
        <v>263</v>
      </c>
      <c r="B16" s="249"/>
      <c r="C16" s="259"/>
      <c r="D16" s="259"/>
      <c r="E16" s="259"/>
      <c r="F16" s="259"/>
      <c r="G16" s="249"/>
      <c r="H16" s="249"/>
      <c r="I16" s="250"/>
      <c r="J16" s="250"/>
      <c r="K16" s="250"/>
      <c r="L16" s="250"/>
      <c r="M16" s="250"/>
      <c r="N16" s="250"/>
      <c r="O16" s="250"/>
      <c r="P16" s="250"/>
      <c r="Q16" s="250"/>
      <c r="R16" s="250"/>
      <c r="S16" s="250"/>
      <c r="T16" s="250"/>
      <c r="U16" s="250"/>
      <c r="V16" s="250"/>
      <c r="W16" s="250"/>
      <c r="X16" s="250"/>
      <c r="Y16" s="250"/>
      <c r="Z16" s="250"/>
      <c r="AA16" s="250"/>
      <c r="AB16" s="250"/>
      <c r="AC16" s="250"/>
      <c r="AE16" s="252">
        <v>16</v>
      </c>
      <c r="AF16" s="252" t="s">
        <v>250</v>
      </c>
    </row>
    <row r="17" spans="1:41" ht="125.25" customHeight="1">
      <c r="A17" s="588">
        <v>1</v>
      </c>
      <c r="B17" s="770"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execute Pile foundation, Civil and other allied works associated with the above-named package in full conformity with the said Bidding Documents for the sum of Rs. 0 (Rs. Zero Only ) or such other sums as may be determined in accordance with the terms and conditions of the Bidding Documents.</v>
      </c>
      <c r="C17" s="770"/>
      <c r="D17" s="770"/>
      <c r="E17" s="770"/>
      <c r="F17" s="770"/>
      <c r="G17" s="249"/>
      <c r="H17" s="249"/>
      <c r="I17" s="250"/>
      <c r="J17" s="250"/>
      <c r="K17" s="250"/>
      <c r="L17" s="250"/>
      <c r="M17" s="250"/>
      <c r="N17" s="250"/>
      <c r="O17" s="250"/>
      <c r="P17" s="250"/>
      <c r="Q17" s="250"/>
      <c r="R17" s="250"/>
      <c r="S17" s="250"/>
      <c r="T17" s="250"/>
      <c r="U17" s="250"/>
      <c r="V17" s="250"/>
      <c r="W17" s="250"/>
      <c r="X17" s="250"/>
      <c r="Y17" s="250"/>
      <c r="Z17" s="481" t="s">
        <v>264</v>
      </c>
      <c r="AA17" s="481" t="s">
        <v>265</v>
      </c>
      <c r="AB17" s="260">
        <f>'Sch-3 After Discount'!D14</f>
        <v>0</v>
      </c>
      <c r="AC17" s="261" t="str">
        <f>" (" &amp; 'N to W'!A4 &amp; ")"</f>
        <v xml:space="preserve"> (Rs. Zero Only )</v>
      </c>
      <c r="AE17" s="252">
        <v>17</v>
      </c>
      <c r="AF17" s="252" t="s">
        <v>250</v>
      </c>
    </row>
    <row r="18" spans="1:41" ht="39" customHeight="1">
      <c r="A18" s="249"/>
      <c r="B18" s="780" t="s">
        <v>266</v>
      </c>
      <c r="C18" s="780"/>
      <c r="D18" s="780"/>
      <c r="E18" s="780"/>
      <c r="F18" s="780"/>
      <c r="G18" s="249"/>
      <c r="H18" s="249"/>
      <c r="I18" s="250"/>
      <c r="J18" s="250"/>
      <c r="K18" s="250"/>
      <c r="L18" s="250"/>
      <c r="M18" s="250"/>
      <c r="N18" s="250"/>
      <c r="O18" s="250"/>
      <c r="P18" s="250"/>
      <c r="Q18" s="250"/>
      <c r="R18" s="250"/>
      <c r="S18" s="250"/>
      <c r="T18" s="250"/>
      <c r="U18" s="250"/>
      <c r="V18" s="250"/>
      <c r="W18" s="250"/>
      <c r="X18" s="250"/>
      <c r="Y18" s="250"/>
      <c r="Z18" s="250"/>
      <c r="AA18" s="250"/>
      <c r="AB18" s="250"/>
      <c r="AC18" s="250"/>
      <c r="AE18" s="252">
        <v>18</v>
      </c>
      <c r="AF18" s="252" t="s">
        <v>250</v>
      </c>
    </row>
    <row r="19" spans="1:41" s="254" customFormat="1" ht="27.75" customHeight="1">
      <c r="A19" s="589">
        <v>2</v>
      </c>
      <c r="B19" s="779" t="s">
        <v>267</v>
      </c>
      <c r="C19" s="779"/>
      <c r="D19" s="779"/>
      <c r="E19" s="779"/>
      <c r="F19" s="77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62"/>
      <c r="AE19" s="252">
        <v>19</v>
      </c>
      <c r="AF19" s="252" t="s">
        <v>250</v>
      </c>
      <c r="AG19" s="262"/>
      <c r="AH19" s="262"/>
      <c r="AI19" s="262"/>
      <c r="AJ19" s="262"/>
      <c r="AK19" s="262"/>
      <c r="AL19" s="262"/>
      <c r="AM19" s="262"/>
      <c r="AN19" s="262"/>
      <c r="AO19" s="262"/>
    </row>
    <row r="20" spans="1:41" ht="39.75" customHeight="1">
      <c r="A20" s="588">
        <v>2.1</v>
      </c>
      <c r="B20" s="770" t="s">
        <v>268</v>
      </c>
      <c r="C20" s="770"/>
      <c r="D20" s="770"/>
      <c r="E20" s="770"/>
      <c r="F20" s="770"/>
      <c r="G20" s="249"/>
      <c r="H20" s="249"/>
      <c r="I20" s="250"/>
      <c r="J20" s="250"/>
      <c r="K20" s="250"/>
      <c r="L20" s="250"/>
      <c r="M20" s="250"/>
      <c r="N20" s="250"/>
      <c r="O20" s="250"/>
      <c r="P20" s="250"/>
      <c r="Q20" s="250"/>
      <c r="R20" s="250"/>
      <c r="S20" s="250"/>
      <c r="T20" s="250"/>
      <c r="U20" s="250"/>
      <c r="V20" s="250"/>
      <c r="W20" s="250"/>
      <c r="X20" s="250"/>
      <c r="Y20" s="250"/>
      <c r="Z20" s="250"/>
      <c r="AA20" s="250"/>
      <c r="AB20" s="250"/>
      <c r="AC20" s="250"/>
      <c r="AE20" s="252">
        <v>20</v>
      </c>
      <c r="AF20" s="252" t="s">
        <v>250</v>
      </c>
    </row>
    <row r="21" spans="1:41" ht="36.75" customHeight="1">
      <c r="A21" s="249"/>
      <c r="B21" s="767" t="s">
        <v>269</v>
      </c>
      <c r="C21" s="767"/>
      <c r="D21" s="773" t="s">
        <v>77</v>
      </c>
      <c r="E21" s="770"/>
      <c r="F21" s="770"/>
      <c r="G21" s="249"/>
      <c r="H21" s="249"/>
      <c r="I21" s="250"/>
      <c r="J21" s="250"/>
      <c r="K21" s="250"/>
      <c r="L21" s="250"/>
      <c r="M21" s="250"/>
      <c r="N21" s="250"/>
      <c r="O21" s="250"/>
      <c r="P21" s="250"/>
      <c r="Q21" s="250"/>
      <c r="R21" s="250"/>
      <c r="S21" s="250"/>
      <c r="T21" s="250"/>
      <c r="U21" s="250"/>
      <c r="V21" s="250"/>
      <c r="W21" s="250"/>
      <c r="X21" s="250"/>
      <c r="Y21" s="250"/>
      <c r="Z21" s="250"/>
      <c r="AA21" s="250"/>
      <c r="AB21" s="250"/>
      <c r="AC21" s="250"/>
      <c r="AE21" s="252">
        <v>21</v>
      </c>
      <c r="AF21" s="252" t="s">
        <v>243</v>
      </c>
    </row>
    <row r="22" spans="1:41" ht="36.75" customHeight="1">
      <c r="A22" s="249"/>
      <c r="B22" s="766" t="s">
        <v>270</v>
      </c>
      <c r="C22" s="766"/>
      <c r="D22" s="480" t="s">
        <v>271</v>
      </c>
      <c r="E22" s="580"/>
      <c r="F22" s="580"/>
      <c r="G22" s="249"/>
      <c r="H22" s="249"/>
      <c r="I22" s="250"/>
      <c r="J22" s="250"/>
      <c r="K22" s="250"/>
      <c r="L22" s="250"/>
      <c r="M22" s="250"/>
      <c r="N22" s="250"/>
      <c r="O22" s="250"/>
      <c r="P22" s="250"/>
      <c r="Q22" s="250"/>
      <c r="R22" s="250"/>
      <c r="S22" s="250"/>
      <c r="T22" s="250"/>
      <c r="U22" s="250"/>
      <c r="V22" s="250"/>
      <c r="W22" s="250"/>
      <c r="X22" s="250"/>
      <c r="Y22" s="250"/>
      <c r="Z22" s="250"/>
      <c r="AA22" s="250"/>
      <c r="AB22" s="250"/>
      <c r="AC22" s="250"/>
    </row>
    <row r="23" spans="1:41" ht="27.95" customHeight="1">
      <c r="A23" s="249"/>
      <c r="B23" s="766" t="s">
        <v>272</v>
      </c>
      <c r="C23" s="767"/>
      <c r="D23" s="480" t="s">
        <v>273</v>
      </c>
      <c r="E23" s="587"/>
      <c r="F23" s="587"/>
      <c r="G23" s="249"/>
      <c r="H23" s="249"/>
      <c r="I23" s="250"/>
      <c r="J23" s="250"/>
      <c r="K23" s="250"/>
      <c r="L23" s="250"/>
      <c r="M23" s="250"/>
      <c r="N23" s="250"/>
      <c r="O23" s="250"/>
      <c r="P23" s="250"/>
      <c r="Q23" s="250"/>
      <c r="R23" s="250"/>
      <c r="S23" s="250"/>
      <c r="T23" s="250"/>
      <c r="U23" s="250"/>
      <c r="V23" s="250"/>
      <c r="W23" s="250"/>
      <c r="X23" s="250"/>
      <c r="Y23" s="250"/>
      <c r="Z23" s="250"/>
      <c r="AA23" s="250"/>
      <c r="AB23" s="250"/>
      <c r="AC23" s="250"/>
      <c r="AE23" s="252">
        <v>26</v>
      </c>
      <c r="AF23" s="252" t="s">
        <v>250</v>
      </c>
    </row>
    <row r="24" spans="1:41" ht="5.25" customHeight="1">
      <c r="A24" s="249"/>
      <c r="B24" s="767"/>
      <c r="C24" s="767"/>
      <c r="D24" s="587"/>
      <c r="E24" s="587"/>
      <c r="F24" s="587"/>
      <c r="G24" s="249"/>
      <c r="H24" s="249"/>
      <c r="I24" s="250"/>
      <c r="J24" s="250"/>
      <c r="K24" s="250"/>
      <c r="L24" s="250"/>
      <c r="M24" s="250"/>
      <c r="N24" s="250"/>
      <c r="O24" s="250"/>
      <c r="P24" s="250"/>
      <c r="Q24" s="250"/>
      <c r="R24" s="250"/>
      <c r="S24" s="250"/>
      <c r="T24" s="250"/>
      <c r="U24" s="250"/>
      <c r="V24" s="250"/>
      <c r="W24" s="250"/>
      <c r="X24" s="250"/>
      <c r="Y24" s="250"/>
      <c r="Z24" s="250"/>
      <c r="AA24" s="250"/>
      <c r="AB24" s="250"/>
      <c r="AC24" s="250"/>
    </row>
    <row r="25" spans="1:41" ht="92.25" customHeight="1">
      <c r="A25" s="590">
        <v>2.2000000000000002</v>
      </c>
      <c r="B25" s="770" t="s">
        <v>274</v>
      </c>
      <c r="C25" s="770"/>
      <c r="D25" s="770"/>
      <c r="E25" s="770"/>
      <c r="F25" s="770"/>
      <c r="G25" s="249"/>
      <c r="H25" s="249"/>
      <c r="I25" s="250"/>
      <c r="J25" s="250"/>
      <c r="K25" s="250"/>
      <c r="L25" s="250"/>
      <c r="M25" s="250"/>
      <c r="N25" s="250"/>
      <c r="O25" s="250"/>
      <c r="P25" s="250"/>
      <c r="Q25" s="250"/>
      <c r="R25" s="250"/>
      <c r="S25" s="250"/>
      <c r="T25" s="250"/>
      <c r="U25" s="250"/>
      <c r="V25" s="250"/>
      <c r="W25" s="250"/>
      <c r="X25" s="250"/>
      <c r="Y25" s="250"/>
      <c r="Z25" s="250"/>
      <c r="AA25" s="250"/>
      <c r="AB25" s="250"/>
      <c r="AC25" s="250"/>
      <c r="AE25" s="252">
        <v>28</v>
      </c>
      <c r="AF25" s="252" t="s">
        <v>250</v>
      </c>
    </row>
    <row r="26" spans="1:41" ht="62.25" customHeight="1">
      <c r="A26" s="590">
        <v>2.2999999999999998</v>
      </c>
      <c r="B26" s="770" t="s">
        <v>275</v>
      </c>
      <c r="C26" s="770"/>
      <c r="D26" s="770"/>
      <c r="E26" s="770"/>
      <c r="F26" s="770"/>
      <c r="G26" s="249"/>
      <c r="H26" s="249"/>
      <c r="I26" s="250"/>
      <c r="J26" s="250"/>
      <c r="K26" s="250"/>
      <c r="L26" s="250"/>
      <c r="M26" s="250"/>
      <c r="N26" s="250"/>
      <c r="O26" s="250"/>
      <c r="P26" s="250"/>
      <c r="Q26" s="250"/>
      <c r="R26" s="250"/>
      <c r="S26" s="250"/>
      <c r="T26" s="250"/>
      <c r="U26" s="250"/>
      <c r="V26" s="250"/>
      <c r="W26" s="250"/>
      <c r="X26" s="250"/>
      <c r="Y26" s="250"/>
      <c r="Z26" s="250"/>
      <c r="AA26" s="250"/>
      <c r="AB26" s="250"/>
      <c r="AC26" s="250"/>
      <c r="AE26" s="252">
        <v>29</v>
      </c>
      <c r="AF26" s="252" t="s">
        <v>250</v>
      </c>
    </row>
    <row r="27" spans="1:41" ht="129.75" customHeight="1">
      <c r="A27" s="590">
        <v>2.4</v>
      </c>
      <c r="B27" s="773" t="s">
        <v>276</v>
      </c>
      <c r="C27" s="770"/>
      <c r="D27" s="770"/>
      <c r="E27" s="770"/>
      <c r="F27" s="770"/>
      <c r="G27" s="249"/>
      <c r="H27" s="249"/>
      <c r="I27" s="250"/>
      <c r="J27" s="250"/>
      <c r="K27" s="250"/>
      <c r="L27" s="250"/>
      <c r="M27" s="250"/>
      <c r="N27" s="250"/>
      <c r="O27" s="250"/>
      <c r="P27" s="250"/>
      <c r="Q27" s="250"/>
      <c r="R27" s="250"/>
      <c r="S27" s="250"/>
      <c r="T27" s="250"/>
      <c r="U27" s="250"/>
      <c r="V27" s="250"/>
      <c r="W27" s="250"/>
      <c r="X27" s="250"/>
      <c r="Y27" s="250"/>
      <c r="Z27" s="250"/>
      <c r="AA27" s="250"/>
      <c r="AB27" s="250"/>
      <c r="AC27" s="250"/>
      <c r="AE27" s="252">
        <v>30</v>
      </c>
      <c r="AF27" s="252" t="s">
        <v>250</v>
      </c>
    </row>
    <row r="28" spans="1:41" ht="72.75" customHeight="1">
      <c r="A28" s="590">
        <v>2.5</v>
      </c>
      <c r="B28" s="773" t="s">
        <v>277</v>
      </c>
      <c r="C28" s="770"/>
      <c r="D28" s="770"/>
      <c r="E28" s="770"/>
      <c r="F28" s="770"/>
      <c r="G28" s="249"/>
      <c r="H28" s="249"/>
      <c r="I28" s="250"/>
      <c r="J28" s="250"/>
      <c r="K28" s="250"/>
      <c r="L28" s="250"/>
      <c r="M28" s="250"/>
      <c r="N28" s="250"/>
      <c r="O28" s="250"/>
      <c r="P28" s="250"/>
      <c r="Q28" s="250"/>
      <c r="R28" s="250"/>
      <c r="S28" s="250"/>
      <c r="T28" s="250"/>
      <c r="U28" s="250"/>
      <c r="V28" s="250"/>
      <c r="W28" s="250"/>
      <c r="X28" s="250"/>
      <c r="Y28" s="250"/>
      <c r="Z28" s="250"/>
      <c r="AA28" s="250"/>
      <c r="AB28" s="250"/>
      <c r="AC28" s="250"/>
      <c r="AE28" s="252">
        <v>31</v>
      </c>
      <c r="AF28" s="252" t="s">
        <v>243</v>
      </c>
    </row>
    <row r="29" spans="1:41" ht="76.150000000000006" customHeight="1">
      <c r="A29" s="588">
        <v>3</v>
      </c>
      <c r="B29" s="773" t="s">
        <v>278</v>
      </c>
      <c r="C29" s="770"/>
      <c r="D29" s="770"/>
      <c r="E29" s="770"/>
      <c r="F29" s="770"/>
      <c r="G29" s="249"/>
      <c r="H29" s="249"/>
      <c r="I29" s="250"/>
      <c r="J29" s="250"/>
      <c r="K29" s="250"/>
      <c r="L29" s="250"/>
      <c r="M29" s="250"/>
      <c r="N29" s="250"/>
      <c r="O29" s="250"/>
      <c r="P29" s="250"/>
      <c r="Q29" s="250"/>
      <c r="R29" s="250"/>
      <c r="S29" s="250"/>
      <c r="T29" s="250"/>
      <c r="U29" s="250"/>
      <c r="V29" s="250"/>
      <c r="W29" s="250"/>
      <c r="X29" s="250"/>
      <c r="Y29" s="250"/>
      <c r="Z29" s="250"/>
      <c r="AA29" s="250"/>
      <c r="AB29" s="250"/>
      <c r="AC29" s="250"/>
    </row>
    <row r="30" spans="1:41" ht="66" customHeight="1">
      <c r="A30" s="590">
        <v>3.1</v>
      </c>
      <c r="B30" s="770" t="s">
        <v>279</v>
      </c>
      <c r="C30" s="770"/>
      <c r="D30" s="770"/>
      <c r="E30" s="770"/>
      <c r="F30" s="770"/>
      <c r="G30" s="249"/>
      <c r="H30" s="249"/>
      <c r="I30" s="250"/>
      <c r="J30" s="250"/>
      <c r="K30" s="250"/>
      <c r="L30" s="250"/>
      <c r="M30" s="250"/>
      <c r="N30" s="250"/>
      <c r="O30" s="250"/>
      <c r="P30" s="250"/>
      <c r="Q30" s="250"/>
      <c r="R30" s="250"/>
      <c r="S30" s="250"/>
      <c r="T30" s="250"/>
      <c r="U30" s="250"/>
      <c r="V30" s="250"/>
      <c r="W30" s="250"/>
      <c r="X30" s="250"/>
      <c r="Y30" s="250"/>
      <c r="Z30" s="250"/>
      <c r="AA30" s="250"/>
      <c r="AB30" s="250"/>
      <c r="AC30" s="250"/>
    </row>
    <row r="31" spans="1:41" ht="63.75" customHeight="1">
      <c r="A31" s="590">
        <v>3.2</v>
      </c>
      <c r="B31" s="771" t="s">
        <v>280</v>
      </c>
      <c r="C31" s="771"/>
      <c r="D31" s="771"/>
      <c r="E31" s="771"/>
      <c r="F31" s="771"/>
      <c r="G31" s="249"/>
      <c r="H31" s="249"/>
      <c r="I31" s="250"/>
      <c r="J31" s="250"/>
      <c r="K31" s="250"/>
      <c r="L31" s="250"/>
      <c r="M31" s="250"/>
      <c r="N31" s="250"/>
      <c r="O31" s="250"/>
      <c r="P31" s="250"/>
      <c r="Q31" s="250"/>
      <c r="R31" s="250"/>
      <c r="S31" s="250"/>
      <c r="T31" s="250"/>
      <c r="U31" s="250"/>
      <c r="V31" s="250"/>
      <c r="W31" s="250"/>
      <c r="X31" s="250"/>
      <c r="Y31" s="250"/>
      <c r="Z31" s="250"/>
      <c r="AA31" s="250"/>
      <c r="AB31" s="250"/>
      <c r="AC31" s="250"/>
    </row>
    <row r="32" spans="1:41" ht="78" customHeight="1">
      <c r="A32" s="588">
        <v>4</v>
      </c>
      <c r="B32" s="770" t="s">
        <v>281</v>
      </c>
      <c r="C32" s="770"/>
      <c r="D32" s="770"/>
      <c r="E32" s="770"/>
      <c r="F32" s="770"/>
      <c r="G32" s="249"/>
      <c r="H32" s="249"/>
      <c r="I32" s="250"/>
      <c r="J32" s="250"/>
      <c r="K32" s="250"/>
      <c r="L32" s="250"/>
      <c r="M32" s="250"/>
      <c r="N32" s="250"/>
      <c r="O32" s="250"/>
      <c r="P32" s="250"/>
      <c r="Q32" s="250"/>
      <c r="R32" s="250"/>
      <c r="S32" s="250"/>
      <c r="T32" s="250"/>
      <c r="U32" s="250"/>
      <c r="V32" s="250"/>
      <c r="W32" s="250"/>
      <c r="X32" s="250"/>
      <c r="Y32" s="250"/>
      <c r="Z32" s="250"/>
      <c r="AA32" s="250"/>
      <c r="AB32" s="250"/>
      <c r="AC32" s="250"/>
    </row>
    <row r="33" spans="1:41" ht="83.45" customHeight="1">
      <c r="A33" s="588">
        <v>5</v>
      </c>
      <c r="B33" s="773" t="s">
        <v>282</v>
      </c>
      <c r="C33" s="770"/>
      <c r="D33" s="770"/>
      <c r="E33" s="770"/>
      <c r="F33" s="770"/>
      <c r="G33" s="249"/>
      <c r="H33" s="249"/>
      <c r="I33" s="250"/>
      <c r="J33" s="250"/>
      <c r="K33" s="250"/>
      <c r="L33" s="250"/>
      <c r="M33" s="250"/>
      <c r="N33" s="250"/>
      <c r="O33" s="250"/>
      <c r="P33" s="250"/>
      <c r="Q33" s="250"/>
      <c r="R33" s="250"/>
      <c r="S33" s="250"/>
      <c r="T33" s="250"/>
      <c r="U33" s="250"/>
      <c r="V33" s="250"/>
      <c r="W33" s="250"/>
      <c r="X33" s="250"/>
      <c r="Y33" s="250"/>
      <c r="Z33" s="250"/>
      <c r="AA33" s="250"/>
      <c r="AB33" s="250"/>
      <c r="AC33" s="250"/>
    </row>
    <row r="34" spans="1:41" ht="30" customHeight="1">
      <c r="A34" s="249"/>
      <c r="B34" s="1" t="str">
        <f>IF(ISERROR("Dated this " &amp; AG6 &amp; LOOKUP(AG6,AE1:AE28,AF1:AF28) &amp; " day of " &amp; AG8 &amp; " " &amp;AG9), "", "Dated this " &amp; AG6 &amp; LOOKUP(AG6,AE1:AE28,AF1:AF28) &amp; " day of " &amp; AG8 &amp; " " &amp;AG9)</f>
        <v/>
      </c>
      <c r="C34" s="1"/>
      <c r="D34" s="1"/>
      <c r="E34" s="591"/>
      <c r="F34" s="591"/>
      <c r="G34" s="249"/>
      <c r="H34" s="249"/>
      <c r="I34" s="250"/>
      <c r="J34" s="250"/>
      <c r="K34" s="250"/>
      <c r="L34" s="250"/>
      <c r="M34" s="250"/>
      <c r="N34" s="250"/>
      <c r="O34" s="250"/>
      <c r="P34" s="250"/>
      <c r="Q34" s="250"/>
      <c r="R34" s="250"/>
      <c r="S34" s="250"/>
      <c r="T34" s="250"/>
      <c r="U34" s="250"/>
      <c r="V34" s="250"/>
      <c r="W34" s="250"/>
      <c r="X34" s="250"/>
      <c r="Y34" s="250"/>
      <c r="Z34" s="250"/>
      <c r="AA34" s="250"/>
      <c r="AB34" s="250"/>
      <c r="AC34" s="250"/>
    </row>
    <row r="35" spans="1:41" ht="30" customHeight="1">
      <c r="A35" s="249"/>
      <c r="B35" s="1" t="s">
        <v>214</v>
      </c>
      <c r="C35" s="592"/>
      <c r="D35" s="5"/>
      <c r="E35" s="5"/>
      <c r="F35" s="5"/>
      <c r="G35" s="249"/>
      <c r="H35" s="249"/>
      <c r="I35" s="250"/>
      <c r="J35" s="250"/>
      <c r="K35" s="250"/>
      <c r="L35" s="250"/>
      <c r="M35" s="250"/>
      <c r="N35" s="250"/>
      <c r="O35" s="250"/>
      <c r="P35" s="250"/>
      <c r="Q35" s="250"/>
      <c r="R35" s="250"/>
      <c r="S35" s="250"/>
      <c r="T35" s="250"/>
      <c r="U35" s="250"/>
      <c r="V35" s="250"/>
      <c r="W35" s="250"/>
      <c r="X35" s="250"/>
      <c r="Y35" s="250"/>
      <c r="Z35" s="250"/>
      <c r="AA35" s="250"/>
      <c r="AB35" s="250"/>
      <c r="AC35" s="250"/>
    </row>
    <row r="36" spans="1:41" ht="30" customHeight="1">
      <c r="A36" s="249"/>
      <c r="B36" s="593"/>
      <c r="C36" s="5"/>
      <c r="D36" s="5"/>
      <c r="E36" s="1"/>
      <c r="F36" s="269" t="s">
        <v>215</v>
      </c>
      <c r="G36" s="249"/>
      <c r="H36" s="249"/>
      <c r="I36" s="250"/>
      <c r="J36" s="250"/>
      <c r="K36" s="250"/>
      <c r="L36" s="250"/>
      <c r="M36" s="250"/>
      <c r="N36" s="250"/>
      <c r="O36" s="250"/>
      <c r="P36" s="250"/>
      <c r="Q36" s="250"/>
      <c r="R36" s="250"/>
      <c r="S36" s="250"/>
      <c r="T36" s="250"/>
      <c r="U36" s="250"/>
      <c r="V36" s="250"/>
      <c r="W36" s="250"/>
      <c r="X36" s="250"/>
      <c r="Y36" s="250"/>
      <c r="Z36" s="250"/>
      <c r="AA36" s="250"/>
      <c r="AB36" s="250"/>
      <c r="AC36" s="250"/>
    </row>
    <row r="37" spans="1:41" ht="30" customHeight="1">
      <c r="A37" s="249"/>
      <c r="B37" s="593"/>
      <c r="C37" s="5"/>
      <c r="D37" s="1"/>
      <c r="E37" s="1"/>
      <c r="F37" s="269" t="str">
        <f>"For and on behalf of " &amp; 'Sch-1'!B8</f>
        <v xml:space="preserve">For and on behalf of </v>
      </c>
      <c r="G37" s="249"/>
      <c r="H37" s="249"/>
      <c r="I37" s="250"/>
      <c r="J37" s="250"/>
      <c r="K37" s="250"/>
      <c r="L37" s="250"/>
      <c r="M37" s="250"/>
      <c r="N37" s="250"/>
      <c r="O37" s="250"/>
      <c r="P37" s="250"/>
      <c r="Q37" s="250"/>
      <c r="R37" s="250"/>
      <c r="S37" s="250"/>
      <c r="T37" s="250"/>
      <c r="U37" s="250"/>
      <c r="V37" s="250"/>
      <c r="W37" s="250"/>
      <c r="X37" s="250"/>
      <c r="Y37" s="250"/>
      <c r="Z37" s="250"/>
      <c r="AA37" s="250"/>
      <c r="AB37" s="250"/>
      <c r="AC37" s="250"/>
    </row>
    <row r="38" spans="1:41" ht="30" customHeight="1">
      <c r="A38" s="250"/>
      <c r="B38" s="250"/>
      <c r="C38" s="263"/>
      <c r="D38" s="250"/>
      <c r="E38" s="264"/>
      <c r="F38" s="265"/>
      <c r="G38" s="249"/>
      <c r="H38" s="249"/>
      <c r="I38" s="250"/>
      <c r="J38" s="250"/>
      <c r="K38" s="250"/>
      <c r="L38" s="250"/>
      <c r="M38" s="250"/>
      <c r="N38" s="250"/>
      <c r="O38" s="250"/>
      <c r="P38" s="250"/>
      <c r="Q38" s="250"/>
      <c r="R38" s="250"/>
      <c r="S38" s="250"/>
      <c r="T38" s="250"/>
      <c r="U38" s="250"/>
      <c r="V38" s="250"/>
      <c r="W38" s="250"/>
      <c r="X38" s="250"/>
      <c r="Y38" s="250"/>
      <c r="Z38" s="250"/>
      <c r="AA38" s="250"/>
      <c r="AB38" s="250"/>
      <c r="AC38" s="250"/>
    </row>
    <row r="39" spans="1:41" ht="30" customHeight="1">
      <c r="A39" s="266" t="s">
        <v>216</v>
      </c>
      <c r="B39" s="769" t="e">
        <f>'Sch-1'!#REF!</f>
        <v>#REF!</v>
      </c>
      <c r="C39" s="769"/>
      <c r="D39" s="250"/>
      <c r="E39" s="264" t="s">
        <v>217</v>
      </c>
      <c r="F39" s="267" t="str">
        <f>'Sch-1'!K30</f>
        <v/>
      </c>
      <c r="G39" s="249"/>
      <c r="H39" s="249"/>
      <c r="I39" s="250"/>
      <c r="J39" s="250"/>
      <c r="K39" s="250"/>
      <c r="L39" s="250"/>
      <c r="M39" s="250"/>
      <c r="N39" s="250"/>
      <c r="O39" s="250"/>
      <c r="P39" s="250"/>
      <c r="Q39" s="250"/>
      <c r="R39" s="250"/>
      <c r="S39" s="250"/>
      <c r="T39" s="250"/>
      <c r="U39" s="250"/>
      <c r="V39" s="250"/>
      <c r="W39" s="250"/>
      <c r="X39" s="250"/>
      <c r="Y39" s="250"/>
      <c r="Z39" s="250"/>
      <c r="AA39" s="250"/>
      <c r="AB39" s="250"/>
      <c r="AC39" s="250"/>
    </row>
    <row r="40" spans="1:41" ht="30" customHeight="1">
      <c r="A40" s="266" t="s">
        <v>218</v>
      </c>
      <c r="B40" s="267" t="e">
        <f>'Sch-1'!#REF!</f>
        <v>#REF!</v>
      </c>
      <c r="C40" s="268"/>
      <c r="D40" s="250"/>
      <c r="E40" s="264" t="s">
        <v>219</v>
      </c>
      <c r="F40" s="267" t="str">
        <f>'Sch-1'!K31</f>
        <v/>
      </c>
      <c r="G40" s="249"/>
      <c r="H40" s="249"/>
      <c r="I40" s="250"/>
      <c r="J40" s="250"/>
      <c r="K40" s="250"/>
      <c r="L40" s="250"/>
      <c r="M40" s="250"/>
      <c r="N40" s="250"/>
      <c r="O40" s="250"/>
      <c r="P40" s="250"/>
      <c r="Q40" s="250"/>
      <c r="R40" s="250"/>
      <c r="S40" s="250"/>
      <c r="T40" s="250"/>
      <c r="U40" s="250"/>
      <c r="V40" s="250"/>
      <c r="W40" s="250"/>
      <c r="X40" s="250"/>
      <c r="Y40" s="250"/>
      <c r="Z40" s="250"/>
      <c r="AA40" s="250"/>
      <c r="AB40" s="250"/>
      <c r="AC40" s="250"/>
    </row>
    <row r="41" spans="1:41" ht="30" customHeight="1">
      <c r="A41" s="249"/>
      <c r="B41" s="249"/>
      <c r="C41" s="249"/>
      <c r="D41" s="250"/>
      <c r="E41" s="264"/>
      <c r="F41" s="249"/>
      <c r="G41" s="249"/>
      <c r="H41" s="249"/>
      <c r="I41" s="250"/>
      <c r="J41" s="250"/>
      <c r="K41" s="250"/>
      <c r="L41" s="250"/>
      <c r="M41" s="250"/>
      <c r="N41" s="250"/>
      <c r="O41" s="250"/>
      <c r="P41" s="250"/>
      <c r="Q41" s="250"/>
      <c r="R41" s="250"/>
      <c r="S41" s="250"/>
      <c r="T41" s="250"/>
      <c r="U41" s="250"/>
      <c r="V41" s="250"/>
      <c r="W41" s="250"/>
      <c r="X41" s="250"/>
      <c r="Y41" s="250"/>
      <c r="Z41" s="250"/>
      <c r="AA41" s="250"/>
      <c r="AB41" s="250"/>
      <c r="AC41" s="250"/>
    </row>
    <row r="42" spans="1:41" ht="43.5" customHeight="1">
      <c r="A42" s="768" t="str">
        <f>IF('Names of Bidder'!D6="Sole Bidder", "", "In case of bid from a Joint Venture, name &amp; designation of representative of JV partner is to be provided and Bid Form is also to be signed by him.")</f>
        <v/>
      </c>
      <c r="B42" s="768"/>
      <c r="C42" s="768"/>
      <c r="D42" s="768"/>
      <c r="E42" s="768"/>
      <c r="F42" s="768"/>
      <c r="G42" s="249"/>
      <c r="H42" s="249"/>
      <c r="I42" s="250"/>
      <c r="J42" s="250"/>
      <c r="K42" s="250"/>
      <c r="L42" s="250"/>
      <c r="M42" s="250"/>
      <c r="N42" s="250"/>
      <c r="O42" s="250"/>
      <c r="P42" s="250"/>
      <c r="Q42" s="250"/>
      <c r="R42" s="250"/>
      <c r="S42" s="250"/>
      <c r="T42" s="250"/>
      <c r="U42" s="250"/>
      <c r="V42" s="250"/>
      <c r="W42" s="250"/>
      <c r="X42" s="250"/>
      <c r="Y42" s="250"/>
      <c r="Z42" s="250"/>
      <c r="AA42" s="250"/>
      <c r="AB42" s="250"/>
      <c r="AC42" s="250"/>
    </row>
    <row r="43" spans="1:41" ht="30" customHeight="1">
      <c r="A43" s="594"/>
      <c r="B43" s="594"/>
      <c r="C43" s="1" t="str">
        <f>IF(Z2="2 or More", "Other Partner-2", "")</f>
        <v/>
      </c>
      <c r="D43" s="594"/>
      <c r="E43" s="595"/>
      <c r="F43" s="595" t="str">
        <f>IF(Z2=1,"Other Partner",IF(Z2="2 or More","Other Partner-1",""))</f>
        <v/>
      </c>
      <c r="G43" s="249"/>
      <c r="H43" s="249"/>
      <c r="I43" s="250"/>
      <c r="J43" s="250"/>
      <c r="K43" s="250"/>
      <c r="L43" s="250"/>
      <c r="M43" s="250"/>
      <c r="N43" s="250"/>
      <c r="O43" s="250"/>
      <c r="P43" s="250"/>
      <c r="Q43" s="250"/>
      <c r="R43" s="250"/>
      <c r="S43" s="250"/>
      <c r="T43" s="250"/>
      <c r="U43" s="250"/>
      <c r="V43" s="250"/>
      <c r="W43" s="250"/>
      <c r="X43" s="250"/>
      <c r="Y43" s="250"/>
      <c r="Z43" s="250"/>
      <c r="AA43" s="250"/>
      <c r="AB43" s="250"/>
      <c r="AC43" s="250"/>
    </row>
    <row r="44" spans="1:41" ht="30" customHeight="1">
      <c r="A44" s="1"/>
      <c r="B44" s="269"/>
      <c r="C44" s="77"/>
      <c r="D44" s="1"/>
      <c r="E44" s="269"/>
      <c r="F44" s="1"/>
      <c r="G44" s="249"/>
      <c r="H44" s="249"/>
      <c r="I44" s="250"/>
      <c r="J44" s="250"/>
      <c r="K44" s="250"/>
      <c r="L44" s="250"/>
      <c r="M44" s="250"/>
      <c r="N44" s="250"/>
      <c r="O44" s="250"/>
      <c r="P44" s="250"/>
      <c r="Q44" s="250"/>
      <c r="R44" s="250"/>
      <c r="S44" s="250"/>
      <c r="T44" s="250"/>
      <c r="U44" s="250"/>
      <c r="V44" s="250"/>
      <c r="W44" s="250"/>
      <c r="X44" s="250"/>
      <c r="Y44" s="250"/>
      <c r="Z44" s="250"/>
      <c r="AA44" s="250"/>
      <c r="AB44" s="250"/>
      <c r="AC44" s="250"/>
    </row>
    <row r="45" spans="1:41" s="254" customFormat="1" ht="30" customHeight="1">
      <c r="A45" s="1"/>
      <c r="B45" s="269" t="str">
        <f>IF(Z2="2 or More", "Printed Name :", "")</f>
        <v/>
      </c>
      <c r="C45" s="596"/>
      <c r="D45" s="1"/>
      <c r="E45" s="269" t="str">
        <f>IF(Z1="Sole Bidder", "", "Printed Name :")</f>
        <v/>
      </c>
      <c r="F45" s="596"/>
      <c r="G45" s="249"/>
      <c r="H45" s="265"/>
      <c r="I45" s="249"/>
      <c r="J45" s="249"/>
      <c r="K45" s="249"/>
      <c r="L45" s="249"/>
      <c r="M45" s="249"/>
      <c r="N45" s="249"/>
      <c r="O45" s="249"/>
      <c r="P45" s="249"/>
      <c r="Q45" s="249"/>
      <c r="R45" s="249"/>
      <c r="S45" s="249"/>
      <c r="T45" s="249"/>
      <c r="U45" s="249"/>
      <c r="V45" s="249"/>
      <c r="W45" s="249"/>
      <c r="X45" s="249"/>
      <c r="Y45" s="249"/>
      <c r="Z45" s="249"/>
      <c r="AA45" s="249"/>
      <c r="AB45" s="249"/>
      <c r="AC45" s="249"/>
      <c r="AD45" s="262"/>
      <c r="AE45" s="252"/>
      <c r="AF45" s="252"/>
      <c r="AG45" s="262"/>
      <c r="AH45" s="262"/>
      <c r="AI45" s="262"/>
      <c r="AJ45" s="262"/>
      <c r="AK45" s="262"/>
      <c r="AL45" s="262"/>
      <c r="AM45" s="262"/>
      <c r="AN45" s="262"/>
      <c r="AO45" s="262"/>
    </row>
    <row r="46" spans="1:41" s="254" customFormat="1" ht="30" customHeight="1">
      <c r="A46" s="1"/>
      <c r="B46" s="269" t="str">
        <f>IF(Z2="2 or More", "Designation :", "")</f>
        <v/>
      </c>
      <c r="C46" s="596"/>
      <c r="D46" s="1"/>
      <c r="E46" s="269" t="str">
        <f>IF(Z1="Sole Bidder", "", "Designation :")</f>
        <v/>
      </c>
      <c r="F46" s="596"/>
      <c r="G46" s="249"/>
      <c r="H46" s="265"/>
      <c r="I46" s="249"/>
      <c r="J46" s="249"/>
      <c r="K46" s="249"/>
      <c r="L46" s="249"/>
      <c r="M46" s="249"/>
      <c r="N46" s="249"/>
      <c r="O46" s="249"/>
      <c r="P46" s="249"/>
      <c r="Q46" s="249"/>
      <c r="R46" s="249"/>
      <c r="S46" s="249"/>
      <c r="T46" s="249"/>
      <c r="U46" s="249"/>
      <c r="V46" s="249"/>
      <c r="W46" s="249"/>
      <c r="X46" s="249"/>
      <c r="Y46" s="249"/>
      <c r="Z46" s="249"/>
      <c r="AA46" s="249"/>
      <c r="AB46" s="249"/>
      <c r="AC46" s="249"/>
      <c r="AD46" s="262"/>
      <c r="AE46" s="252"/>
      <c r="AF46" s="252"/>
      <c r="AG46" s="262"/>
      <c r="AH46" s="262"/>
      <c r="AI46" s="262"/>
      <c r="AJ46" s="262"/>
      <c r="AK46" s="262"/>
      <c r="AL46" s="262"/>
      <c r="AM46" s="262"/>
      <c r="AN46" s="262"/>
      <c r="AO46" s="262"/>
    </row>
    <row r="47" spans="1:41" s="254" customFormat="1" ht="30" customHeight="1">
      <c r="A47" s="1"/>
      <c r="B47" s="269" t="str">
        <f>IF(Z2=2, "Common Seal :", "")</f>
        <v/>
      </c>
      <c r="C47" s="77"/>
      <c r="D47" s="1"/>
      <c r="E47" s="269"/>
      <c r="F47" s="1"/>
      <c r="G47" s="249"/>
      <c r="H47" s="265"/>
      <c r="I47" s="249"/>
      <c r="J47" s="249"/>
      <c r="K47" s="249"/>
      <c r="L47" s="249"/>
      <c r="M47" s="249"/>
      <c r="N47" s="249"/>
      <c r="O47" s="249"/>
      <c r="P47" s="249"/>
      <c r="Q47" s="249"/>
      <c r="R47" s="249"/>
      <c r="S47" s="249"/>
      <c r="T47" s="249"/>
      <c r="U47" s="249"/>
      <c r="V47" s="249"/>
      <c r="W47" s="249"/>
      <c r="X47" s="249"/>
      <c r="Y47" s="249"/>
      <c r="Z47" s="249"/>
      <c r="AA47" s="249"/>
      <c r="AB47" s="249"/>
      <c r="AC47" s="249"/>
      <c r="AD47" s="262"/>
      <c r="AE47" s="252"/>
      <c r="AF47" s="252"/>
      <c r="AG47" s="262"/>
      <c r="AH47" s="262"/>
      <c r="AI47" s="262"/>
      <c r="AJ47" s="262"/>
      <c r="AK47" s="262"/>
      <c r="AL47" s="262"/>
      <c r="AM47" s="262"/>
      <c r="AN47" s="262"/>
      <c r="AO47" s="262"/>
    </row>
    <row r="48" spans="1:41" s="254" customFormat="1" ht="33" customHeight="1">
      <c r="A48" s="597" t="s">
        <v>283</v>
      </c>
      <c r="B48" s="270"/>
      <c r="C48" s="77"/>
      <c r="D48" s="1"/>
      <c r="E48" s="269"/>
      <c r="F48" s="1"/>
      <c r="G48" s="249"/>
      <c r="H48" s="265"/>
      <c r="I48" s="249"/>
      <c r="J48" s="249"/>
      <c r="K48" s="249"/>
      <c r="L48" s="249"/>
      <c r="M48" s="249"/>
      <c r="N48" s="249"/>
      <c r="O48" s="249"/>
      <c r="P48" s="249"/>
      <c r="Q48" s="249"/>
      <c r="R48" s="249"/>
      <c r="S48" s="249"/>
      <c r="T48" s="249"/>
      <c r="U48" s="249"/>
      <c r="V48" s="249"/>
      <c r="W48" s="249"/>
      <c r="X48" s="249"/>
      <c r="Y48" s="249"/>
      <c r="Z48" s="249"/>
      <c r="AA48" s="249"/>
      <c r="AB48" s="249"/>
      <c r="AC48" s="249"/>
      <c r="AD48" s="262"/>
      <c r="AE48" s="252"/>
      <c r="AF48" s="252"/>
      <c r="AG48" s="262"/>
      <c r="AH48" s="262"/>
      <c r="AI48" s="262"/>
      <c r="AJ48" s="262"/>
      <c r="AK48" s="262"/>
      <c r="AL48" s="262"/>
      <c r="AM48" s="262"/>
      <c r="AN48" s="262"/>
      <c r="AO48" s="262"/>
    </row>
    <row r="49" spans="1:41" s="254" customFormat="1" ht="33" customHeight="1">
      <c r="A49" s="762" t="s">
        <v>284</v>
      </c>
      <c r="B49" s="762"/>
      <c r="C49" s="762"/>
      <c r="D49" s="764"/>
      <c r="E49" s="764"/>
      <c r="F49" s="764"/>
      <c r="G49" s="249"/>
      <c r="H49" s="265"/>
      <c r="I49" s="249"/>
      <c r="J49" s="249"/>
      <c r="K49" s="249"/>
      <c r="L49" s="249"/>
      <c r="M49" s="249"/>
      <c r="N49" s="249"/>
      <c r="O49" s="249"/>
      <c r="P49" s="249"/>
      <c r="Q49" s="249"/>
      <c r="R49" s="249"/>
      <c r="S49" s="249"/>
      <c r="T49" s="249"/>
      <c r="U49" s="249"/>
      <c r="V49" s="249"/>
      <c r="W49" s="249"/>
      <c r="X49" s="249"/>
      <c r="Y49" s="249"/>
      <c r="Z49" s="249"/>
      <c r="AA49" s="249"/>
      <c r="AB49" s="249"/>
      <c r="AC49" s="249"/>
      <c r="AD49" s="262"/>
      <c r="AE49" s="252"/>
      <c r="AF49" s="252"/>
      <c r="AG49" s="262"/>
      <c r="AH49" s="262"/>
      <c r="AI49" s="262"/>
      <c r="AJ49" s="262"/>
      <c r="AK49" s="262"/>
      <c r="AL49" s="262"/>
      <c r="AM49" s="262"/>
      <c r="AN49" s="262"/>
      <c r="AO49" s="262"/>
    </row>
    <row r="50" spans="1:41" s="254" customFormat="1" ht="33" customHeight="1">
      <c r="A50" s="763"/>
      <c r="B50" s="763"/>
      <c r="C50" s="763"/>
      <c r="D50" s="764"/>
      <c r="E50" s="764"/>
      <c r="F50" s="764"/>
      <c r="G50" s="249"/>
      <c r="H50" s="265"/>
      <c r="I50" s="249"/>
      <c r="J50" s="249"/>
      <c r="K50" s="249"/>
      <c r="L50" s="249"/>
      <c r="M50" s="249"/>
      <c r="N50" s="249"/>
      <c r="O50" s="249"/>
      <c r="P50" s="249"/>
      <c r="Q50" s="249"/>
      <c r="R50" s="249"/>
      <c r="S50" s="249"/>
      <c r="T50" s="249"/>
      <c r="U50" s="249"/>
      <c r="V50" s="249"/>
      <c r="W50" s="249"/>
      <c r="X50" s="249"/>
      <c r="Y50" s="249"/>
      <c r="Z50" s="249"/>
      <c r="AA50" s="249"/>
      <c r="AB50" s="249"/>
      <c r="AC50" s="249"/>
      <c r="AD50" s="262"/>
      <c r="AE50" s="252"/>
      <c r="AF50" s="252"/>
      <c r="AG50" s="262"/>
      <c r="AH50" s="262"/>
      <c r="AI50" s="262"/>
      <c r="AJ50" s="262"/>
      <c r="AK50" s="262"/>
      <c r="AL50" s="262"/>
      <c r="AM50" s="262"/>
      <c r="AN50" s="262"/>
      <c r="AO50" s="262"/>
    </row>
    <row r="51" spans="1:41" s="254" customFormat="1" ht="33" customHeight="1">
      <c r="A51" s="761"/>
      <c r="B51" s="761"/>
      <c r="C51" s="761"/>
      <c r="D51" s="764"/>
      <c r="E51" s="764"/>
      <c r="F51" s="764"/>
      <c r="G51" s="249"/>
      <c r="H51" s="265"/>
      <c r="I51" s="249"/>
      <c r="J51" s="249"/>
      <c r="K51" s="249"/>
      <c r="L51" s="249"/>
      <c r="M51" s="249"/>
      <c r="N51" s="249"/>
      <c r="O51" s="249"/>
      <c r="P51" s="249"/>
      <c r="Q51" s="249"/>
      <c r="R51" s="249"/>
      <c r="S51" s="249"/>
      <c r="T51" s="249"/>
      <c r="U51" s="249"/>
      <c r="V51" s="249"/>
      <c r="W51" s="249"/>
      <c r="X51" s="249"/>
      <c r="Y51" s="249"/>
      <c r="Z51" s="249"/>
      <c r="AA51" s="249"/>
      <c r="AB51" s="249"/>
      <c r="AC51" s="249"/>
      <c r="AD51" s="262"/>
      <c r="AE51" s="252"/>
      <c r="AF51" s="252"/>
      <c r="AG51" s="262"/>
      <c r="AH51" s="262"/>
      <c r="AI51" s="262"/>
      <c r="AJ51" s="262"/>
      <c r="AK51" s="262"/>
      <c r="AL51" s="262"/>
      <c r="AM51" s="262"/>
      <c r="AN51" s="262"/>
      <c r="AO51" s="262"/>
    </row>
    <row r="52" spans="1:41" s="254" customFormat="1" ht="33" customHeight="1">
      <c r="A52" s="765" t="s">
        <v>285</v>
      </c>
      <c r="B52" s="765"/>
      <c r="C52" s="765"/>
      <c r="D52" s="764"/>
      <c r="E52" s="764"/>
      <c r="F52" s="764"/>
      <c r="G52" s="249"/>
      <c r="H52" s="265"/>
      <c r="I52" s="249"/>
      <c r="J52" s="249"/>
      <c r="K52" s="249"/>
      <c r="L52" s="249"/>
      <c r="M52" s="249"/>
      <c r="N52" s="249"/>
      <c r="O52" s="249"/>
      <c r="P52" s="249"/>
      <c r="Q52" s="249"/>
      <c r="R52" s="249"/>
      <c r="S52" s="249"/>
      <c r="T52" s="249"/>
      <c r="U52" s="249"/>
      <c r="V52" s="249"/>
      <c r="W52" s="249"/>
      <c r="X52" s="249"/>
      <c r="Y52" s="249"/>
      <c r="Z52" s="249"/>
      <c r="AA52" s="249"/>
      <c r="AB52" s="249"/>
      <c r="AC52" s="249"/>
      <c r="AD52" s="262"/>
      <c r="AE52" s="252"/>
      <c r="AF52" s="252"/>
      <c r="AG52" s="262"/>
      <c r="AH52" s="262"/>
      <c r="AI52" s="262"/>
      <c r="AJ52" s="262"/>
      <c r="AK52" s="262"/>
      <c r="AL52" s="262"/>
      <c r="AM52" s="262"/>
      <c r="AN52" s="262"/>
      <c r="AO52" s="262"/>
    </row>
    <row r="53" spans="1:41" s="254" customFormat="1" ht="33" customHeight="1">
      <c r="A53" s="765" t="s">
        <v>286</v>
      </c>
      <c r="B53" s="765"/>
      <c r="C53" s="765"/>
      <c r="D53" s="764"/>
      <c r="E53" s="764"/>
      <c r="F53" s="764"/>
      <c r="G53" s="249"/>
      <c r="H53" s="265"/>
      <c r="I53" s="249"/>
      <c r="J53" s="249"/>
      <c r="K53" s="249"/>
      <c r="L53" s="249"/>
      <c r="M53" s="249"/>
      <c r="N53" s="249"/>
      <c r="O53" s="249"/>
      <c r="P53" s="249"/>
      <c r="Q53" s="249"/>
      <c r="R53" s="249"/>
      <c r="S53" s="249"/>
      <c r="T53" s="249"/>
      <c r="U53" s="249"/>
      <c r="V53" s="249"/>
      <c r="W53" s="249"/>
      <c r="X53" s="249"/>
      <c r="Y53" s="249"/>
      <c r="Z53" s="249"/>
      <c r="AA53" s="249"/>
      <c r="AB53" s="249"/>
      <c r="AC53" s="249"/>
      <c r="AD53" s="262"/>
      <c r="AE53" s="252"/>
      <c r="AF53" s="252"/>
      <c r="AG53" s="262"/>
      <c r="AH53" s="262"/>
      <c r="AI53" s="262"/>
      <c r="AJ53" s="262"/>
      <c r="AK53" s="262"/>
      <c r="AL53" s="262"/>
      <c r="AM53" s="262"/>
      <c r="AN53" s="262"/>
      <c r="AO53" s="262"/>
    </row>
    <row r="54" spans="1:41" s="254" customFormat="1" ht="33" customHeight="1">
      <c r="A54" s="765" t="s">
        <v>287</v>
      </c>
      <c r="B54" s="765"/>
      <c r="C54" s="765"/>
      <c r="D54" s="764"/>
      <c r="E54" s="764"/>
      <c r="F54" s="764"/>
      <c r="G54" s="249"/>
      <c r="H54" s="265"/>
      <c r="I54" s="249"/>
      <c r="J54" s="249"/>
      <c r="K54" s="249"/>
      <c r="L54" s="249"/>
      <c r="M54" s="249"/>
      <c r="N54" s="249"/>
      <c r="O54" s="249"/>
      <c r="P54" s="249"/>
      <c r="Q54" s="249"/>
      <c r="R54" s="249"/>
      <c r="S54" s="249"/>
      <c r="T54" s="249"/>
      <c r="U54" s="249"/>
      <c r="V54" s="249"/>
      <c r="W54" s="249"/>
      <c r="X54" s="249"/>
      <c r="Y54" s="249"/>
      <c r="Z54" s="249"/>
      <c r="AA54" s="249"/>
      <c r="AB54" s="249"/>
      <c r="AC54" s="249"/>
      <c r="AD54" s="262"/>
      <c r="AE54" s="252"/>
      <c r="AF54" s="252"/>
      <c r="AG54" s="262"/>
      <c r="AH54" s="262"/>
      <c r="AI54" s="262"/>
      <c r="AJ54" s="262"/>
      <c r="AK54" s="262"/>
      <c r="AL54" s="262"/>
      <c r="AM54" s="262"/>
      <c r="AN54" s="262"/>
      <c r="AO54" s="262"/>
    </row>
    <row r="55" spans="1:41" s="254" customFormat="1" ht="33" customHeight="1">
      <c r="A55" s="762" t="s">
        <v>288</v>
      </c>
      <c r="B55" s="762"/>
      <c r="C55" s="762"/>
      <c r="D55" s="764"/>
      <c r="E55" s="764"/>
      <c r="F55" s="764"/>
      <c r="G55" s="249"/>
      <c r="H55" s="265"/>
      <c r="I55" s="249"/>
      <c r="J55" s="249"/>
      <c r="K55" s="249"/>
      <c r="L55" s="249"/>
      <c r="M55" s="249"/>
      <c r="N55" s="249"/>
      <c r="O55" s="249"/>
      <c r="P55" s="249"/>
      <c r="Q55" s="249"/>
      <c r="R55" s="249"/>
      <c r="S55" s="249"/>
      <c r="T55" s="249"/>
      <c r="U55" s="249"/>
      <c r="V55" s="249"/>
      <c r="W55" s="249"/>
      <c r="X55" s="249"/>
      <c r="Y55" s="249"/>
      <c r="Z55" s="249"/>
      <c r="AA55" s="249"/>
      <c r="AB55" s="249"/>
      <c r="AC55" s="249"/>
      <c r="AD55" s="262"/>
      <c r="AE55" s="252"/>
      <c r="AF55" s="252"/>
      <c r="AG55" s="262"/>
      <c r="AH55" s="262"/>
      <c r="AI55" s="262"/>
      <c r="AJ55" s="262"/>
      <c r="AK55" s="262"/>
      <c r="AL55" s="262"/>
      <c r="AM55" s="262"/>
      <c r="AN55" s="262"/>
      <c r="AO55" s="262"/>
    </row>
    <row r="56" spans="1:41" s="254" customFormat="1" ht="33" customHeight="1">
      <c r="A56" s="763"/>
      <c r="B56" s="763"/>
      <c r="C56" s="763"/>
      <c r="D56" s="764"/>
      <c r="E56" s="764"/>
      <c r="F56" s="764"/>
      <c r="G56" s="249"/>
      <c r="H56" s="265"/>
      <c r="I56" s="249"/>
      <c r="J56" s="249"/>
      <c r="K56" s="249"/>
      <c r="L56" s="249"/>
      <c r="M56" s="249"/>
      <c r="N56" s="249"/>
      <c r="O56" s="249"/>
      <c r="P56" s="249"/>
      <c r="Q56" s="249"/>
      <c r="R56" s="249"/>
      <c r="S56" s="249"/>
      <c r="T56" s="249"/>
      <c r="U56" s="249"/>
      <c r="V56" s="249"/>
      <c r="W56" s="249"/>
      <c r="X56" s="249"/>
      <c r="Y56" s="249"/>
      <c r="Z56" s="249"/>
      <c r="AA56" s="249"/>
      <c r="AB56" s="249"/>
      <c r="AC56" s="249"/>
      <c r="AD56" s="262"/>
      <c r="AE56" s="252"/>
      <c r="AF56" s="252"/>
      <c r="AG56" s="262"/>
      <c r="AH56" s="262"/>
      <c r="AI56" s="262"/>
      <c r="AJ56" s="262"/>
      <c r="AK56" s="262"/>
      <c r="AL56" s="262"/>
      <c r="AM56" s="262"/>
      <c r="AN56" s="262"/>
      <c r="AO56" s="262"/>
    </row>
    <row r="57" spans="1:41" s="254" customFormat="1" ht="33" customHeight="1">
      <c r="A57" s="761"/>
      <c r="B57" s="761"/>
      <c r="C57" s="761"/>
      <c r="D57" s="764"/>
      <c r="E57" s="764"/>
      <c r="F57" s="764"/>
      <c r="G57" s="249"/>
      <c r="H57" s="265"/>
      <c r="I57" s="249"/>
      <c r="J57" s="249"/>
      <c r="K57" s="249"/>
      <c r="L57" s="249"/>
      <c r="M57" s="249"/>
      <c r="N57" s="249"/>
      <c r="O57" s="249"/>
      <c r="P57" s="249"/>
      <c r="Q57" s="249"/>
      <c r="R57" s="249"/>
      <c r="S57" s="249"/>
      <c r="T57" s="249"/>
      <c r="U57" s="249"/>
      <c r="V57" s="249"/>
      <c r="W57" s="249"/>
      <c r="X57" s="249"/>
      <c r="Y57" s="249"/>
      <c r="Z57" s="249"/>
      <c r="AA57" s="249"/>
      <c r="AB57" s="249"/>
      <c r="AC57" s="249"/>
      <c r="AD57" s="262"/>
      <c r="AE57" s="252"/>
      <c r="AF57" s="252"/>
      <c r="AG57" s="262"/>
      <c r="AH57" s="262"/>
      <c r="AI57" s="262"/>
      <c r="AJ57" s="262"/>
      <c r="AK57" s="262"/>
      <c r="AL57" s="262"/>
      <c r="AM57" s="262"/>
      <c r="AN57" s="262"/>
      <c r="AO57" s="262"/>
    </row>
    <row r="58" spans="1:41" s="254" customFormat="1" ht="12.75" customHeight="1">
      <c r="A58" s="774"/>
      <c r="B58" s="774"/>
      <c r="C58" s="774"/>
      <c r="D58" s="774"/>
      <c r="E58" s="774"/>
      <c r="F58" s="774"/>
      <c r="G58" s="249"/>
      <c r="H58" s="265"/>
      <c r="I58" s="249"/>
      <c r="J58" s="249"/>
      <c r="K58" s="249"/>
      <c r="L58" s="249"/>
      <c r="M58" s="249"/>
      <c r="N58" s="249"/>
      <c r="O58" s="249"/>
      <c r="P58" s="249"/>
      <c r="Q58" s="249"/>
      <c r="R58" s="249"/>
      <c r="S58" s="249"/>
      <c r="T58" s="249"/>
      <c r="U58" s="249"/>
      <c r="V58" s="249"/>
      <c r="W58" s="249"/>
      <c r="X58" s="249"/>
      <c r="Y58" s="249"/>
      <c r="Z58" s="249"/>
      <c r="AA58" s="249"/>
      <c r="AB58" s="249"/>
      <c r="AC58" s="249"/>
      <c r="AD58" s="262"/>
      <c r="AE58" s="252"/>
      <c r="AF58" s="252"/>
      <c r="AG58" s="262"/>
      <c r="AH58" s="262"/>
      <c r="AI58" s="262"/>
      <c r="AJ58" s="262"/>
      <c r="AK58" s="262"/>
      <c r="AL58" s="262"/>
      <c r="AM58" s="262"/>
      <c r="AN58" s="262"/>
      <c r="AO58" s="262"/>
    </row>
    <row r="59" spans="1:41" s="254" customFormat="1" ht="24.75" customHeight="1">
      <c r="A59" s="772" t="s">
        <v>52</v>
      </c>
      <c r="B59" s="772"/>
      <c r="C59" s="772"/>
      <c r="D59" s="772"/>
      <c r="E59" s="772"/>
      <c r="F59" s="772"/>
      <c r="G59" s="249"/>
      <c r="H59" s="265"/>
      <c r="I59" s="249"/>
      <c r="J59" s="249"/>
      <c r="K59" s="249"/>
      <c r="L59" s="249"/>
      <c r="M59" s="249"/>
      <c r="N59" s="249"/>
      <c r="O59" s="249"/>
      <c r="P59" s="249"/>
      <c r="Q59" s="249"/>
      <c r="R59" s="249"/>
      <c r="S59" s="249"/>
      <c r="T59" s="249"/>
      <c r="U59" s="249"/>
      <c r="V59" s="249"/>
      <c r="W59" s="249"/>
      <c r="X59" s="249"/>
      <c r="Y59" s="249"/>
      <c r="Z59" s="249"/>
      <c r="AA59" s="249"/>
      <c r="AB59" s="249"/>
      <c r="AC59" s="249"/>
      <c r="AD59" s="262"/>
      <c r="AE59" s="252"/>
      <c r="AF59" s="252"/>
      <c r="AG59" s="262"/>
      <c r="AH59" s="262"/>
      <c r="AI59" s="262"/>
      <c r="AJ59" s="262"/>
      <c r="AK59" s="262"/>
      <c r="AL59" s="262"/>
      <c r="AM59" s="262"/>
      <c r="AN59" s="262"/>
      <c r="AO59" s="262"/>
    </row>
    <row r="60" spans="1:41" s="254" customFormat="1" ht="33" customHeight="1">
      <c r="A60" s="265"/>
      <c r="B60" s="265"/>
      <c r="C60" s="249"/>
      <c r="D60" s="249"/>
      <c r="E60" s="249"/>
      <c r="F60" s="249"/>
      <c r="G60" s="249"/>
      <c r="H60" s="265"/>
      <c r="I60" s="249"/>
      <c r="J60" s="249"/>
      <c r="K60" s="249"/>
      <c r="L60" s="249"/>
      <c r="M60" s="249"/>
      <c r="N60" s="249"/>
      <c r="O60" s="249"/>
      <c r="P60" s="249"/>
      <c r="Q60" s="249"/>
      <c r="R60" s="249"/>
      <c r="S60" s="249"/>
      <c r="T60" s="249"/>
      <c r="U60" s="249"/>
      <c r="V60" s="249"/>
      <c r="W60" s="249"/>
      <c r="X60" s="249"/>
      <c r="Y60" s="249"/>
      <c r="Z60" s="249"/>
      <c r="AA60" s="249"/>
      <c r="AB60" s="249"/>
      <c r="AC60" s="249"/>
      <c r="AD60" s="262"/>
      <c r="AE60" s="252"/>
      <c r="AF60" s="252"/>
      <c r="AG60" s="262"/>
      <c r="AH60" s="262"/>
      <c r="AI60" s="262"/>
      <c r="AJ60" s="262"/>
      <c r="AK60" s="262"/>
      <c r="AL60" s="262"/>
      <c r="AM60" s="262"/>
      <c r="AN60" s="262"/>
      <c r="AO60" s="262"/>
    </row>
    <row r="61" spans="1:41" s="254" customFormat="1" ht="33" customHeight="1">
      <c r="A61" s="265"/>
      <c r="B61" s="265"/>
      <c r="C61" s="249"/>
      <c r="D61" s="249"/>
      <c r="E61" s="249"/>
      <c r="F61" s="249"/>
      <c r="G61" s="249"/>
      <c r="H61" s="265"/>
      <c r="I61" s="249"/>
      <c r="J61" s="249"/>
      <c r="K61" s="249"/>
      <c r="L61" s="249"/>
      <c r="M61" s="249"/>
      <c r="N61" s="249"/>
      <c r="O61" s="249"/>
      <c r="P61" s="249"/>
      <c r="Q61" s="249"/>
      <c r="R61" s="249"/>
      <c r="S61" s="249"/>
      <c r="T61" s="249"/>
      <c r="U61" s="249"/>
      <c r="V61" s="249"/>
      <c r="W61" s="249"/>
      <c r="X61" s="249"/>
      <c r="Y61" s="249"/>
      <c r="Z61" s="249"/>
      <c r="AA61" s="249"/>
      <c r="AB61" s="249"/>
      <c r="AC61" s="249"/>
      <c r="AD61" s="262"/>
      <c r="AE61" s="252"/>
      <c r="AF61" s="252"/>
      <c r="AG61" s="262"/>
      <c r="AH61" s="262"/>
      <c r="AI61" s="262"/>
      <c r="AJ61" s="262"/>
      <c r="AK61" s="262"/>
      <c r="AL61" s="262"/>
      <c r="AM61" s="262"/>
      <c r="AN61" s="262"/>
      <c r="AO61" s="262"/>
    </row>
    <row r="62" spans="1:41">
      <c r="A62" s="265"/>
      <c r="B62" s="265"/>
      <c r="C62" s="249"/>
      <c r="D62" s="249"/>
      <c r="E62" s="249"/>
      <c r="F62" s="249"/>
      <c r="G62" s="249"/>
      <c r="H62" s="249"/>
      <c r="I62" s="250"/>
      <c r="J62" s="250"/>
      <c r="K62" s="250"/>
      <c r="L62" s="250"/>
      <c r="M62" s="250"/>
      <c r="N62" s="250"/>
      <c r="O62" s="250"/>
      <c r="P62" s="250"/>
      <c r="Q62" s="250"/>
      <c r="R62" s="250"/>
      <c r="S62" s="250"/>
      <c r="T62" s="250"/>
      <c r="U62" s="250"/>
      <c r="V62" s="250"/>
      <c r="W62" s="250"/>
      <c r="X62" s="250"/>
      <c r="Y62" s="250"/>
      <c r="Z62" s="250"/>
      <c r="AA62" s="250"/>
      <c r="AB62" s="250"/>
      <c r="AC62" s="250"/>
    </row>
    <row r="63" spans="1:41">
      <c r="A63" s="265"/>
      <c r="B63" s="265"/>
      <c r="C63" s="249"/>
      <c r="D63" s="249"/>
      <c r="E63" s="249"/>
      <c r="F63" s="249"/>
      <c r="G63" s="249"/>
      <c r="H63" s="249"/>
      <c r="I63" s="250"/>
      <c r="J63" s="250"/>
      <c r="K63" s="250"/>
      <c r="L63" s="250"/>
      <c r="M63" s="250"/>
      <c r="N63" s="250"/>
      <c r="O63" s="250"/>
      <c r="P63" s="250"/>
      <c r="Q63" s="250"/>
      <c r="R63" s="250"/>
      <c r="S63" s="250"/>
      <c r="T63" s="250"/>
      <c r="U63" s="250"/>
      <c r="V63" s="250"/>
      <c r="W63" s="250"/>
      <c r="X63" s="250"/>
      <c r="Y63" s="250"/>
      <c r="Z63" s="250"/>
      <c r="AA63" s="250"/>
      <c r="AB63" s="250"/>
      <c r="AC63" s="250"/>
    </row>
    <row r="64" spans="1:41">
      <c r="A64" s="265"/>
      <c r="B64" s="265"/>
      <c r="C64" s="249"/>
      <c r="D64" s="249"/>
      <c r="E64" s="249"/>
      <c r="F64" s="249"/>
      <c r="G64" s="249"/>
      <c r="H64" s="249"/>
      <c r="I64" s="250"/>
      <c r="J64" s="250"/>
      <c r="K64" s="250"/>
      <c r="L64" s="250"/>
      <c r="M64" s="250"/>
      <c r="N64" s="250"/>
      <c r="O64" s="250"/>
      <c r="P64" s="250"/>
      <c r="Q64" s="250"/>
      <c r="R64" s="250"/>
      <c r="S64" s="250"/>
      <c r="T64" s="250"/>
      <c r="U64" s="250"/>
      <c r="V64" s="250"/>
      <c r="W64" s="250"/>
      <c r="X64" s="250"/>
      <c r="Y64" s="250"/>
      <c r="Z64" s="250"/>
      <c r="AA64" s="250"/>
      <c r="AB64" s="250"/>
      <c r="AC64" s="250"/>
    </row>
    <row r="65" spans="1:1">
      <c r="A65" s="265"/>
    </row>
    <row r="66" spans="1:1">
      <c r="A66" s="265"/>
    </row>
    <row r="67" spans="1:1">
      <c r="A67" s="265"/>
    </row>
    <row r="68" spans="1:1">
      <c r="A68" s="265"/>
    </row>
    <row r="69" spans="1:1">
      <c r="A69" s="265"/>
    </row>
    <row r="70" spans="1:1">
      <c r="A70" s="265"/>
    </row>
    <row r="71" spans="1:1">
      <c r="A71" s="265"/>
    </row>
    <row r="72" spans="1:1">
      <c r="A72" s="265"/>
    </row>
    <row r="73" spans="1:1">
      <c r="A73" s="265"/>
    </row>
  </sheetData>
  <sheetProtection password="CC69" sheet="1" formatColumns="0" formatRows="0" selectLockedCells="1"/>
  <customSheetViews>
    <customSheetView guid="{02C2A9AD-9E17-4CEB-86EA-204D1460A62A}" scale="145" showPageBreaks="1" showGridLines="0" zeroValues="0" fitToPage="1" printArea="1" hiddenColumns="1" view="pageBreakPreview" topLeftCell="A38">
      <selection activeCell="C45" sqref="C45"/>
      <rowBreaks count="1" manualBreakCount="1">
        <brk id="42" max="5" man="1"/>
      </rowBreaks>
      <pageMargins left="0" right="0" top="0" bottom="0" header="0" footer="0"/>
      <pageSetup paperSize="9" scale="93" fitToHeight="0" orientation="portrait" r:id="rId1"/>
      <headerFooter alignWithMargins="0">
        <oddFooter>&amp;R&amp;"Book Antiqua,Bold"&amp;8Bid Form (1st Envelope)  / Page &amp;P of &amp;N</oddFooter>
      </headerFooter>
    </customSheetView>
    <customSheetView guid="{D4DE57C7-E521-4428-80BD-545B19793C78}" scale="145" showPageBreaks="1" showGridLines="0" zeroValues="0" fitToPage="1" printArea="1" hiddenColumns="1" view="pageBreakPreview" topLeftCell="A34">
      <selection activeCell="C45" sqref="C45"/>
      <rowBreaks count="1" manualBreakCount="1">
        <brk id="42" max="5" man="1"/>
      </rowBreaks>
      <pageMargins left="0" right="0" top="0" bottom="0" header="0" footer="0"/>
      <pageSetup paperSize="9" scale="93" fitToHeight="0" orientation="portrait" r:id="rId2"/>
      <headerFooter alignWithMargins="0">
        <oddFooter>&amp;R&amp;"Book Antiqua,Bold"&amp;8Bid Form (1st Envelope)  / Page &amp;P of &amp;N</oddFooter>
      </headerFooter>
    </customSheetView>
    <customSheetView guid="{427AF4ED-2BDF-478F-9F0A-595838FA0EC8}" showPageBreaks="1" showGridLines="0" zeroValues="0" fitToPage="1" printArea="1" hiddenColumns="1" view="pageBreakPreview">
      <selection activeCell="D49" sqref="D49:F49"/>
      <rowBreaks count="1" manualBreakCount="1">
        <brk id="42" max="5" man="1"/>
      </rowBreaks>
      <pageMargins left="0" right="0" top="0" bottom="0" header="0" footer="0"/>
      <pageSetup paperSize="9" scale="94" fitToHeight="0" orientation="portrait" r:id="rId3"/>
      <headerFooter alignWithMargins="0">
        <oddFooter>&amp;R&amp;"Book Antiqua,Bold"&amp;8Bid Form (1st Envelope)  / Page &amp;P of &amp;N</oddFooter>
      </headerFooter>
    </customSheetView>
    <customSheetView guid="{EF8F60CB-82F3-477F-A7D3-94F4C70843DC}" showPageBreaks="1" showGridLines="0" zeroValues="0" fitToPage="1" printArea="1" hiddenColumns="1" view="pageBreakPreview" topLeftCell="A52">
      <selection activeCell="D49" sqref="D49:F49"/>
      <rowBreaks count="1" manualBreakCount="1">
        <brk id="42" max="5" man="1"/>
      </rowBreaks>
      <pageMargins left="0" right="0" top="0" bottom="0" header="0" footer="0"/>
      <pageSetup paperSize="9" scale="93" fitToHeight="0" orientation="portrait" r:id="rId4"/>
      <headerFooter alignWithMargins="0">
        <oddFooter>&amp;R&amp;"Book Antiqua,Bold"&amp;8Bid Form (1st Envelope)  / Page &amp;P of &amp;N</oddFooter>
      </headerFooter>
    </customSheetView>
    <customSheetView guid="{9658319F-66FC-48F8-AB8A-302F6F77BA10}" showPageBreaks="1" showGridLines="0" zeroValues="0" fitToPage="1" printArea="1" hiddenColumns="1" view="pageBreakPreview">
      <selection activeCell="C5" sqref="C5:F5"/>
      <rowBreaks count="1" manualBreakCount="1">
        <brk id="42" max="5" man="1"/>
      </rowBreaks>
      <pageMargins left="0" right="0" top="0" bottom="0" header="0" footer="0"/>
      <pageSetup paperSize="9" scale="93" fitToHeight="0" orientation="portrait" r:id="rId5"/>
      <headerFooter alignWithMargins="0">
        <oddFooter>&amp;R&amp;"Book Antiqua,Bold"&amp;8Bid Form (1st Envelope)  / Page &amp;P of &amp;N</oddFooter>
      </headerFooter>
    </customSheetView>
    <customSheetView guid="{D4A148BB-8D25-43B9-8797-A9D3AE767B49}" showGridLines="0" zeroValues="0" fitToPage="1" hiddenColumns="1">
      <selection activeCell="D48" sqref="D48:F48"/>
      <rowBreaks count="1" manualBreakCount="1">
        <brk id="45" max="5" man="1"/>
      </rowBreaks>
      <pageMargins left="0" right="0" top="0" bottom="0" header="0" footer="0"/>
      <pageSetup paperSize="9" scale="93" fitToHeight="0" orientation="portrait" r:id="rId6"/>
      <headerFooter alignWithMargins="0">
        <oddFooter>&amp;R&amp;"Book Antiqua,Bold"&amp;8Bid Form (1st Envelope)  / Page &amp;P of &amp;N</oddFooter>
      </headerFooter>
    </customSheetView>
    <customSheetView guid="{714760DF-5EB1-4543-9C04-C1A23AAE4384}" showGridLines="0" zeroValues="0" fitToPage="1" printArea="1" hiddenColumns="1" topLeftCell="A4">
      <selection activeCell="D48" sqref="D48:F48"/>
      <rowBreaks count="1" manualBreakCount="1">
        <brk id="45" max="5" man="1"/>
      </rowBreaks>
      <pageMargins left="0" right="0" top="0" bottom="0" header="0" footer="0"/>
      <pageSetup paperSize="9" scale="93" fitToHeight="0" orientation="portrait" r:id="rId7"/>
      <headerFooter alignWithMargins="0">
        <oddFooter>&amp;R&amp;"Book Antiqua,Bold"&amp;8Bid Form (1st Envelope)  / Page &amp;P of &amp;N</oddFooter>
      </headerFooter>
    </customSheetView>
    <customSheetView guid="{BE0CEA4D-1A4E-4C32-BF92-B8DA3D3423E5}" showGridLines="0" zeroValues="0" fitToPage="1" hiddenColumns="1" topLeftCell="A52">
      <selection activeCell="D48" sqref="D48:F48"/>
      <rowBreaks count="1" manualBreakCount="1">
        <brk id="45" max="5" man="1"/>
      </rowBreaks>
      <pageMargins left="0" right="0" top="0" bottom="0" header="0" footer="0"/>
      <pageSetup paperSize="9" scale="93" fitToHeight="0" orientation="portrait" r:id="rId8"/>
      <headerFooter alignWithMargins="0">
        <oddFooter>&amp;R&amp;"Book Antiqua,Bold"&amp;8Bid Form (1st Envelope)  / Page &amp;P of &amp;N</oddFooter>
      </headerFooter>
    </customSheetView>
    <customSheetView guid="{3DA0B320-DAF7-4F4A-921A-9FCFD188E8C7}" showGridLines="0" zeroValues="0" fitToPage="1" hiddenColumns="1">
      <selection activeCell="D48" sqref="D48:F48"/>
      <rowBreaks count="1" manualBreakCount="1">
        <brk id="45" max="5" man="1"/>
      </rowBreaks>
      <pageMargins left="0" right="0" top="0" bottom="0" header="0" footer="0"/>
      <pageSetup paperSize="9" scale="93" fitToHeight="0" orientation="portrait" r:id="rId9"/>
      <headerFooter alignWithMargins="0">
        <oddFooter>&amp;R&amp;"Book Antiqua,Bold"&amp;8Bid Form (1st Envelope)  / Page &amp;P of &amp;N</oddFooter>
      </headerFooter>
    </customSheetView>
    <customSheetView guid="{8C0E2163-61BB-48DF-AFAF-5E75147ED450}" showGridLines="0" zeroValues="0" fitToPage="1" hiddenColumns="1">
      <selection activeCell="D48" sqref="D48:F48"/>
      <rowBreaks count="1" manualBreakCount="1">
        <brk id="45" max="5" man="1"/>
      </rowBreaks>
      <pageMargins left="0" right="0" top="0" bottom="0" header="0" footer="0"/>
      <pageSetup paperSize="9" scale="93" fitToHeight="0" orientation="portrait" r:id="rId10"/>
      <headerFooter alignWithMargins="0">
        <oddFooter>&amp;R&amp;"Book Antiqua,Bold"&amp;8Bid Form (1st Envelope)  / Page &amp;P of &amp;N</oddFooter>
      </headerFooter>
    </customSheetView>
    <customSheetView guid="{FD7F7BE1-8CB1-460B-98AB-D33E15FD14E6}" showGridLines="0" zeroValues="0" fitToPage="1" hiddenColumns="1" topLeftCell="A36">
      <selection activeCell="C43" sqref="C43"/>
      <rowBreaks count="1" manualBreakCount="1">
        <brk id="45" max="5" man="1"/>
      </rowBreaks>
      <pageMargins left="0" right="0" top="0" bottom="0" header="0" footer="0"/>
      <pageSetup paperSize="9" scale="93" fitToHeight="0" orientation="portrait" r:id="rId11"/>
      <headerFooter alignWithMargins="0">
        <oddFooter>&amp;R&amp;"Book Antiqua,Bold"&amp;8Bid Form (1st Envelope)  / Page &amp;P of &amp;N</oddFooter>
      </headerFooter>
    </customSheetView>
    <customSheetView guid="{1F4837C2-36FF-4422-95DC-EAAD1B4FAC2F}" showGridLines="0" zeroValues="0" fitToPage="1" printArea="1" hiddenColumns="1">
      <selection activeCell="D47" sqref="D47:F55"/>
      <rowBreaks count="1" manualBreakCount="1">
        <brk id="45" max="5" man="1"/>
      </rowBreaks>
      <pageMargins left="0" right="0" top="0" bottom="0" header="0" footer="0"/>
      <pageSetup paperSize="9" scale="93" fitToHeight="0" orientation="portrait" r:id="rId12"/>
      <headerFooter alignWithMargins="0">
        <oddFooter>&amp;R&amp;"Book Antiqua,Bold"&amp;8Bid Form (1st Envelope)  / Page &amp;P of &amp;N</oddFooter>
      </headerFooter>
    </customSheetView>
    <customSheetView guid="{27A45B7A-04F2-4516-B80B-5ED0825D4ED3}" showGridLines="0" zeroValues="0" fitToPage="1" topLeftCell="A58">
      <selection activeCell="C5" sqref="C5:F5"/>
      <rowBreaks count="1" manualBreakCount="1">
        <brk id="52" max="5" man="1"/>
      </rowBreaks>
      <pageMargins left="0" right="0" top="0" bottom="0" header="0" footer="0"/>
      <pageSetup paperSize="9" scale="96" fitToHeight="0" orientation="portrait" r:id="rId13"/>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4"/>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5"/>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6"/>
      <headerFooter alignWithMargins="0">
        <oddFooter>&amp;R&amp;"Book Antiqua,Bold"&amp;8Bid Form (1st Envelope)  / Page &amp;P of &amp;N</oddFooter>
      </headerFooter>
    </customSheetView>
    <customSheetView guid="{091A6405-72DB-46E0-B81A-EC53A5C58396}" showGridLines="0" zeroValues="0">
      <selection activeCell="D62" sqref="D62:F62"/>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EEE4E2D7-4BFE-4C24-8B93-9FD441A50336}" showGridLines="0" zeroValues="0" fitToPage="1" topLeftCell="A58">
      <selection activeCell="C5" sqref="C5:F5"/>
      <rowBreaks count="1" manualBreakCount="1">
        <brk id="52" max="5" man="1"/>
      </rowBreaks>
      <pageMargins left="0" right="0" top="0" bottom="0" header="0" footer="0"/>
      <pageSetup paperSize="9" scale="96" fitToHeight="0" orientation="portrait" r:id="rId18"/>
      <headerFooter alignWithMargins="0">
        <oddFooter>&amp;R&amp;"Book Antiqua,Bold"&amp;8Bid Form (1st Envelope)  / Page &amp;P of &amp;N</oddFooter>
      </headerFooter>
    </customSheetView>
    <customSheetView guid="{E2E57CA5-082B-4C11-AB34-2A298199576B}" showGridLines="0" zeroValues="0" fitToPage="1" topLeftCell="A13">
      <selection activeCell="C5" sqref="C5:F5"/>
      <rowBreaks count="1" manualBreakCount="1">
        <brk id="52" max="5" man="1"/>
      </rowBreaks>
      <pageMargins left="0" right="0" top="0" bottom="0" header="0" footer="0"/>
      <pageSetup paperSize="9" scale="96" fitToHeight="0" orientation="portrait" r:id="rId19"/>
      <headerFooter alignWithMargins="0">
        <oddFooter>&amp;R&amp;"Book Antiqua,Bold"&amp;8Bid Form (1st Envelope)  / Page &amp;P of &amp;N</oddFooter>
      </headerFooter>
    </customSheetView>
    <customSheetView guid="{E8B8E0BD-9CB3-4C7D-9BC6-088FDFCB0B45}" showGridLines="0" zeroValues="0" fitToPage="1" hiddenColumns="1">
      <selection activeCell="D48" sqref="D48:F48"/>
      <rowBreaks count="1" manualBreakCount="1">
        <brk id="45" max="5" man="1"/>
      </rowBreaks>
      <pageMargins left="0" right="0" top="0" bottom="0" header="0" footer="0"/>
      <pageSetup paperSize="9" scale="93" fitToHeight="0" orientation="portrait" r:id="rId20"/>
      <headerFooter alignWithMargins="0">
        <oddFooter>&amp;R&amp;"Book Antiqua,Bold"&amp;8Bid Form (1st Envelope)  / Page &amp;P of &amp;N</oddFooter>
      </headerFooter>
    </customSheetView>
    <customSheetView guid="{CB39F8EE-FAD8-4C4E-B5E9-5EC27AC08528}" showGridLines="0" zeroValues="0" fitToPage="1" hiddenColumns="1">
      <selection activeCell="D48" sqref="D48:F48"/>
      <rowBreaks count="1" manualBreakCount="1">
        <brk id="45" max="5" man="1"/>
      </rowBreaks>
      <pageMargins left="0" right="0" top="0" bottom="0" header="0" footer="0"/>
      <pageSetup paperSize="9" scale="93" fitToHeight="0" orientation="portrait" r:id="rId21"/>
      <headerFooter alignWithMargins="0">
        <oddFooter>&amp;R&amp;"Book Antiqua,Bold"&amp;8Bid Form (1st Envelope)  / Page &amp;P of &amp;N</oddFooter>
      </headerFooter>
    </customSheetView>
    <customSheetView guid="{97B2ED79-AE3F-4DF3-959D-96AE4A0B76A0}" showPageBreaks="1" showGridLines="0" zeroValues="0" fitToPage="1" printArea="1" hiddenColumns="1" view="pageBreakPreview" topLeftCell="A10">
      <selection activeCell="C5" sqref="C5:F5"/>
      <rowBreaks count="1" manualBreakCount="1">
        <brk id="42" max="5" man="1"/>
      </rowBreaks>
      <pageMargins left="0" right="0" top="0" bottom="0" header="0" footer="0"/>
      <pageSetup paperSize="9" scale="93" fitToHeight="0" orientation="portrait" r:id="rId22"/>
      <headerFooter alignWithMargins="0">
        <oddFooter>&amp;R&amp;"Book Antiqua,Bold"&amp;8Bid Form (1st Envelope)  / Page &amp;P of &amp;N</oddFooter>
      </headerFooter>
    </customSheetView>
    <customSheetView guid="{2D068FA3-47E3-4516-81A6-894AA90F7864}" showPageBreaks="1" showGridLines="0" zeroValues="0" fitToPage="1" printArea="1" hiddenColumns="1" view="pageBreakPreview" topLeftCell="A52">
      <selection activeCell="D49" sqref="D49:F49"/>
      <rowBreaks count="1" manualBreakCount="1">
        <brk id="42" max="5" man="1"/>
      </rowBreaks>
      <pageMargins left="0" right="0" top="0" bottom="0" header="0" footer="0"/>
      <pageSetup paperSize="9" scale="93" fitToHeight="0" orientation="portrait" r:id="rId23"/>
      <headerFooter alignWithMargins="0">
        <oddFooter>&amp;R&amp;"Book Antiqua,Bold"&amp;8Bid Form (1st Envelope)  / Page &amp;P of &amp;N</oddFooter>
      </headerFooter>
    </customSheetView>
    <customSheetView guid="{25F14B1D-FADD-4C44-AA48-5D402D65337D}" showPageBreaks="1" showGridLines="0" zeroValues="0" fitToPage="1" printArea="1" hiddenColumns="1" view="pageBreakPreview">
      <selection activeCell="D49" sqref="D49:F49"/>
      <rowBreaks count="1" manualBreakCount="1">
        <brk id="42" max="5" man="1"/>
      </rowBreaks>
      <pageMargins left="0" right="0" top="0" bottom="0" header="0" footer="0"/>
      <pageSetup paperSize="9" scale="93" fitToHeight="0" orientation="portrait" r:id="rId24"/>
      <headerFooter alignWithMargins="0">
        <oddFooter>&amp;R&amp;"Book Antiqua,Bold"&amp;8Bid Form (1st Envelope)  / Page &amp;P of &amp;N</oddFooter>
      </headerFooter>
    </customSheetView>
    <customSheetView guid="{FC366365-2136-48B2-A9F6-DEB708B66B93}" showPageBreaks="1" showGridLines="0" zeroValues="0" fitToPage="1" printArea="1" hiddenColumns="1" view="pageBreakPreview">
      <selection activeCell="D49" sqref="D49:F49"/>
      <rowBreaks count="1" manualBreakCount="1">
        <brk id="42" max="5" man="1"/>
      </rowBreaks>
      <pageMargins left="0" right="0" top="0" bottom="0" header="0" footer="0"/>
      <pageSetup paperSize="9" scale="93" fitToHeight="0" orientation="portrait" r:id="rId25"/>
      <headerFooter alignWithMargins="0">
        <oddFooter>&amp;R&amp;"Book Antiqua,Bold"&amp;8Bid Form (1st Envelope)  / Page &amp;P of &amp;N</oddFooter>
      </headerFooter>
    </customSheetView>
    <customSheetView guid="{FCAAE906-744B-4580-8002-466CC408DAC9}" scale="145" showPageBreaks="1" showGridLines="0" zeroValues="0" fitToPage="1" printArea="1" hiddenColumns="1" view="pageBreakPreview" topLeftCell="A40">
      <selection activeCell="C45" sqref="C45"/>
      <rowBreaks count="1" manualBreakCount="1">
        <brk id="42" max="5" man="1"/>
      </rowBreaks>
      <pageMargins left="0" right="0" top="0" bottom="0" header="0" footer="0"/>
      <pageSetup paperSize="9" scale="93" fitToHeight="0" orientation="portrait" r:id="rId26"/>
      <headerFooter alignWithMargins="0">
        <oddFooter>&amp;R&amp;"Book Antiqua,Bold"&amp;8Bid Form (1st Envelope)  / Page &amp;P of &amp;N</oddFooter>
      </headerFooter>
    </customSheetView>
  </customSheetViews>
  <mergeCells count="44">
    <mergeCell ref="B20:F20"/>
    <mergeCell ref="D21:F21"/>
    <mergeCell ref="A3:F3"/>
    <mergeCell ref="C5:F5"/>
    <mergeCell ref="B6:C6"/>
    <mergeCell ref="C15:F15"/>
    <mergeCell ref="B19:F19"/>
    <mergeCell ref="B17:F17"/>
    <mergeCell ref="B18:F18"/>
    <mergeCell ref="A59:F59"/>
    <mergeCell ref="B26:F26"/>
    <mergeCell ref="B27:F27"/>
    <mergeCell ref="B28:F28"/>
    <mergeCell ref="D55:F55"/>
    <mergeCell ref="A58:F58"/>
    <mergeCell ref="A53:C53"/>
    <mergeCell ref="A51:C51"/>
    <mergeCell ref="B32:F32"/>
    <mergeCell ref="B33:F33"/>
    <mergeCell ref="D54:F54"/>
    <mergeCell ref="A55:C55"/>
    <mergeCell ref="B29:F29"/>
    <mergeCell ref="B30:F30"/>
    <mergeCell ref="D56:F56"/>
    <mergeCell ref="D57:F57"/>
    <mergeCell ref="B23:C23"/>
    <mergeCell ref="B24:C24"/>
    <mergeCell ref="D51:F51"/>
    <mergeCell ref="B21:C21"/>
    <mergeCell ref="D52:F52"/>
    <mergeCell ref="A42:F42"/>
    <mergeCell ref="D49:F49"/>
    <mergeCell ref="A50:C50"/>
    <mergeCell ref="D50:F50"/>
    <mergeCell ref="B39:C39"/>
    <mergeCell ref="B25:F25"/>
    <mergeCell ref="B22:C22"/>
    <mergeCell ref="B31:F31"/>
    <mergeCell ref="A57:C57"/>
    <mergeCell ref="A49:C49"/>
    <mergeCell ref="A56:C56"/>
    <mergeCell ref="D53:F53"/>
    <mergeCell ref="A54:C54"/>
    <mergeCell ref="A52:C52"/>
  </mergeCells>
  <phoneticPr fontId="32" type="noConversion"/>
  <conditionalFormatting sqref="B32:F32">
    <cfRule type="expression" dxfId="2" priority="1">
      <formula>$Z$1="Sole Bidder"</formula>
    </cfRule>
  </conditionalFormatting>
  <conditionalFormatting sqref="C45:C46">
    <cfRule type="expression" dxfId="1" priority="3" stopIfTrue="1">
      <formula>$B$45=""</formula>
    </cfRule>
  </conditionalFormatting>
  <conditionalFormatting sqref="F45:F46">
    <cfRule type="expression" dxfId="0" priority="2" stopIfTrue="1">
      <formula>$E$45=""</formula>
    </cfRule>
  </conditionalFormatting>
  <pageMargins left="0.75" right="0.77" top="0.62" bottom="0.61" header="0.39" footer="0.32"/>
  <pageSetup paperSize="9" scale="93" fitToHeight="0" orientation="portrait" r:id="rId27"/>
  <headerFooter alignWithMargins="0">
    <oddFooter>&amp;R&amp;"Book Antiqua,Bold"&amp;8Bid Form (1st Envelope)  / Page &amp;P of &amp;N</oddFooter>
  </headerFooter>
  <rowBreaks count="1" manualBreakCount="1">
    <brk id="42" max="5" man="1"/>
  </rowBreaks>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
  <dimension ref="A1:P41"/>
  <sheetViews>
    <sheetView zoomScaleSheetLayoutView="100" workbookViewId="0">
      <selection activeCell="F34" sqref="F34"/>
    </sheetView>
  </sheetViews>
  <sheetFormatPr defaultColWidth="8" defaultRowHeight="16.5"/>
  <cols>
    <col min="1" max="1" width="7.5" style="81" customWidth="1"/>
    <col min="2" max="2" width="46.875" style="81" customWidth="1"/>
    <col min="3" max="3" width="2.25" style="81" customWidth="1"/>
    <col min="4" max="4" width="17.625" style="119" customWidth="1"/>
    <col min="5" max="5" width="4.125" style="119" customWidth="1"/>
    <col min="6" max="6" width="17.625" style="119" customWidth="1"/>
    <col min="7" max="7" width="21.625" style="84" customWidth="1"/>
    <col min="8" max="8" width="15.25" style="200" customWidth="1"/>
    <col min="9" max="10" width="13.75" style="200" customWidth="1"/>
    <col min="11" max="11" width="14.875" style="200" customWidth="1"/>
    <col min="12" max="12" width="13.75" style="200" customWidth="1"/>
    <col min="13" max="16" width="8" style="200" customWidth="1"/>
    <col min="17" max="16384" width="8" style="84"/>
  </cols>
  <sheetData>
    <row r="1" spans="1:16" ht="15.95" customHeight="1">
      <c r="B1" s="790" t="s">
        <v>289</v>
      </c>
      <c r="C1" s="791"/>
      <c r="D1" s="791"/>
      <c r="E1" s="791"/>
      <c r="F1" s="791"/>
    </row>
    <row r="2" spans="1:16" ht="15.95" customHeight="1">
      <c r="B2" s="82"/>
      <c r="C2" s="83"/>
      <c r="D2" s="85"/>
      <c r="E2" s="85"/>
      <c r="F2" s="85"/>
    </row>
    <row r="3" spans="1:16" s="86" customFormat="1" ht="15.95" customHeight="1">
      <c r="A3" s="81"/>
      <c r="B3" s="81"/>
      <c r="C3" s="81"/>
      <c r="D3" s="792" t="s">
        <v>290</v>
      </c>
      <c r="E3" s="792"/>
      <c r="F3" s="792"/>
      <c r="H3" s="598"/>
      <c r="I3" s="598"/>
      <c r="J3" s="598"/>
      <c r="K3" s="598"/>
      <c r="L3" s="598"/>
      <c r="M3" s="598"/>
      <c r="N3" s="598"/>
      <c r="O3" s="598"/>
      <c r="P3" s="598"/>
    </row>
    <row r="4" spans="1:16" s="86" customFormat="1" ht="20.25" customHeight="1">
      <c r="A4" s="798" t="s">
        <v>291</v>
      </c>
      <c r="B4" s="798"/>
      <c r="C4" s="798"/>
      <c r="D4" s="793" t="str">
        <f>'Sch-1'!B8</f>
        <v/>
      </c>
      <c r="E4" s="793"/>
      <c r="F4" s="793"/>
      <c r="H4" s="598"/>
      <c r="I4" s="598"/>
      <c r="J4" s="598"/>
      <c r="K4" s="598"/>
      <c r="L4" s="598"/>
      <c r="M4" s="598"/>
      <c r="N4" s="598"/>
      <c r="O4" s="598"/>
      <c r="P4" s="598"/>
    </row>
    <row r="5" spans="1:16" s="92" customFormat="1" ht="21" customHeight="1">
      <c r="A5" s="88" t="s">
        <v>112</v>
      </c>
      <c r="B5" s="796" t="s">
        <v>292</v>
      </c>
      <c r="C5" s="797"/>
      <c r="D5" s="89" t="s">
        <v>293</v>
      </c>
      <c r="E5" s="794" t="s">
        <v>294</v>
      </c>
      <c r="F5" s="795"/>
      <c r="H5" s="599"/>
      <c r="I5" s="599"/>
      <c r="J5" s="599"/>
      <c r="K5" s="599"/>
      <c r="L5" s="599"/>
      <c r="M5" s="599"/>
      <c r="N5" s="599"/>
      <c r="O5" s="599"/>
      <c r="P5" s="599"/>
    </row>
    <row r="6" spans="1:16" s="86" customFormat="1" ht="36" customHeight="1">
      <c r="A6" s="93">
        <v>1</v>
      </c>
      <c r="B6" s="94" t="s">
        <v>295</v>
      </c>
      <c r="C6" s="95"/>
      <c r="D6" s="96">
        <f>'Sch-3'!D14</f>
        <v>0</v>
      </c>
      <c r="E6" s="97" t="s">
        <v>296</v>
      </c>
      <c r="F6" s="98">
        <f>D6</f>
        <v>0</v>
      </c>
      <c r="G6" s="99"/>
      <c r="H6" s="598"/>
      <c r="I6" s="598"/>
      <c r="J6" s="598"/>
      <c r="K6" s="598"/>
      <c r="L6" s="598"/>
      <c r="M6" s="598"/>
      <c r="N6" s="598"/>
      <c r="O6" s="598"/>
      <c r="P6" s="598"/>
    </row>
    <row r="7" spans="1:16" s="86" customFormat="1" ht="34.5" customHeight="1">
      <c r="A7" s="93">
        <v>2</v>
      </c>
      <c r="B7" s="94" t="s">
        <v>297</v>
      </c>
      <c r="C7" s="95"/>
      <c r="D7" s="96" t="e">
        <f>'Sch-3'!D17</f>
        <v>#REF!</v>
      </c>
      <c r="E7" s="97"/>
      <c r="F7" s="98" t="e">
        <f>D7</f>
        <v>#REF!</v>
      </c>
      <c r="G7" s="99"/>
      <c r="H7" s="598"/>
      <c r="I7" s="598"/>
      <c r="J7" s="598"/>
      <c r="K7" s="598"/>
      <c r="L7" s="598"/>
      <c r="M7" s="598"/>
      <c r="N7" s="598"/>
      <c r="O7" s="598"/>
      <c r="P7" s="598"/>
    </row>
    <row r="8" spans="1:16" s="86" customFormat="1" ht="21" customHeight="1">
      <c r="A8" s="93">
        <v>3</v>
      </c>
      <c r="B8" s="94" t="s">
        <v>298</v>
      </c>
      <c r="C8" s="95"/>
      <c r="D8" s="96" t="e">
        <f>'Sch-3'!D19</f>
        <v>#REF!</v>
      </c>
      <c r="E8" s="97"/>
      <c r="F8" s="98" t="e">
        <f>D8</f>
        <v>#REF!</v>
      </c>
      <c r="G8" s="99"/>
      <c r="H8" s="598"/>
      <c r="I8" s="598"/>
      <c r="J8" s="598"/>
      <c r="K8" s="598"/>
      <c r="L8" s="598"/>
      <c r="M8" s="598"/>
      <c r="N8" s="598"/>
      <c r="O8" s="598"/>
      <c r="P8" s="598"/>
    </row>
    <row r="9" spans="1:16" s="86" customFormat="1" ht="21" customHeight="1">
      <c r="A9" s="93">
        <v>4</v>
      </c>
      <c r="B9" s="94" t="s">
        <v>299</v>
      </c>
      <c r="C9" s="95"/>
      <c r="D9" s="100" t="s">
        <v>176</v>
      </c>
      <c r="E9" s="97"/>
      <c r="F9" s="91" t="str">
        <f>D9</f>
        <v>Not Applicable</v>
      </c>
      <c r="H9" s="598"/>
      <c r="I9" s="598"/>
      <c r="J9" s="598"/>
      <c r="K9" s="598"/>
      <c r="L9" s="598"/>
      <c r="M9" s="598"/>
      <c r="N9" s="598"/>
      <c r="O9" s="598"/>
      <c r="P9" s="598"/>
    </row>
    <row r="10" spans="1:16" s="86" customFormat="1" ht="21" customHeight="1">
      <c r="A10" s="93">
        <v>5</v>
      </c>
      <c r="B10" s="94" t="s">
        <v>300</v>
      </c>
      <c r="C10" s="95"/>
      <c r="D10" s="101" t="e">
        <f>SUM(D6,D7,D8)</f>
        <v>#REF!</v>
      </c>
      <c r="E10" s="97"/>
      <c r="F10" s="102" t="e">
        <f>F6+F7+F8</f>
        <v>#REF!</v>
      </c>
      <c r="H10" s="598"/>
      <c r="I10" s="598"/>
      <c r="J10" s="598"/>
      <c r="K10" s="598"/>
      <c r="L10" s="598"/>
      <c r="M10" s="598"/>
      <c r="N10" s="598"/>
      <c r="O10" s="598"/>
      <c r="P10" s="598"/>
    </row>
    <row r="11" spans="1:16" s="86" customFormat="1" ht="21" customHeight="1">
      <c r="A11" s="93">
        <v>6</v>
      </c>
      <c r="B11" s="103" t="s">
        <v>301</v>
      </c>
      <c r="C11" s="104" t="s">
        <v>296</v>
      </c>
      <c r="D11" s="96" t="e">
        <f>'Sch-1'!#REF!+#REF!+#REF!+#REF!</f>
        <v>#REF!</v>
      </c>
      <c r="E11" s="105" t="s">
        <v>296</v>
      </c>
      <c r="F11" s="98" t="e">
        <f>D11</f>
        <v>#REF!</v>
      </c>
      <c r="H11" s="598"/>
      <c r="I11" s="598"/>
      <c r="J11" s="598"/>
      <c r="K11" s="598"/>
      <c r="L11" s="598"/>
      <c r="M11" s="598"/>
      <c r="N11" s="598"/>
      <c r="O11" s="598"/>
      <c r="P11" s="598"/>
    </row>
    <row r="12" spans="1:16" s="86" customFormat="1" ht="21.95" customHeight="1">
      <c r="A12" s="93">
        <v>7</v>
      </c>
      <c r="B12" s="103" t="s">
        <v>302</v>
      </c>
      <c r="C12" s="95"/>
      <c r="D12" s="89" t="e">
        <f>D10-D11</f>
        <v>#REF!</v>
      </c>
      <c r="E12" s="97"/>
      <c r="F12" s="102" t="e">
        <f>F10-F11</f>
        <v>#REF!</v>
      </c>
      <c r="G12" s="106"/>
      <c r="H12" s="598"/>
      <c r="I12" s="598"/>
      <c r="J12" s="598"/>
      <c r="K12" s="598"/>
      <c r="L12" s="598"/>
      <c r="M12" s="598"/>
      <c r="N12" s="598"/>
      <c r="O12" s="598"/>
      <c r="P12" s="598"/>
    </row>
    <row r="13" spans="1:16" s="86" customFormat="1" ht="21.95" customHeight="1">
      <c r="A13" s="93">
        <v>8</v>
      </c>
      <c r="B13" s="94" t="s">
        <v>303</v>
      </c>
      <c r="C13" s="95"/>
      <c r="D13" s="96"/>
      <c r="E13" s="97"/>
      <c r="F13" s="98"/>
      <c r="H13" s="598"/>
      <c r="I13" s="598"/>
      <c r="J13" s="598"/>
      <c r="K13" s="598"/>
      <c r="L13" s="598"/>
      <c r="M13" s="598"/>
      <c r="N13" s="598"/>
      <c r="O13" s="598"/>
      <c r="P13" s="598"/>
    </row>
    <row r="14" spans="1:16" s="86" customFormat="1" ht="21.95" customHeight="1">
      <c r="A14" s="93" t="s">
        <v>296</v>
      </c>
      <c r="B14" s="94" t="s">
        <v>304</v>
      </c>
      <c r="C14" s="107"/>
      <c r="D14" s="100" t="e">
        <f>'Sch-2'!K14</f>
        <v>#REF!</v>
      </c>
      <c r="E14" s="108"/>
      <c r="F14" s="91">
        <f>F32</f>
        <v>0</v>
      </c>
      <c r="G14" s="99"/>
      <c r="H14" s="598"/>
      <c r="I14" s="598"/>
      <c r="J14" s="598"/>
      <c r="K14" s="598"/>
      <c r="L14" s="598"/>
      <c r="M14" s="598"/>
      <c r="N14" s="598"/>
      <c r="O14" s="598"/>
      <c r="P14" s="598"/>
    </row>
    <row r="15" spans="1:16" s="86" customFormat="1" ht="21.95" customHeight="1">
      <c r="A15" s="93"/>
      <c r="B15" s="94" t="s">
        <v>305</v>
      </c>
      <c r="C15" s="95"/>
      <c r="D15" s="100" t="e">
        <f>'Sch-2'!#REF!+'Sch-2'!#REF!</f>
        <v>#REF!</v>
      </c>
      <c r="E15" s="109"/>
      <c r="F15" s="91" t="e">
        <f>F33</f>
        <v>#REF!</v>
      </c>
      <c r="G15" s="99"/>
      <c r="H15" s="598"/>
      <c r="I15" s="598"/>
      <c r="J15" s="598"/>
      <c r="K15" s="598"/>
      <c r="L15" s="598"/>
      <c r="M15" s="598"/>
      <c r="N15" s="598"/>
      <c r="O15" s="598"/>
      <c r="P15" s="598"/>
    </row>
    <row r="16" spans="1:16" s="86" customFormat="1" ht="21.95" customHeight="1">
      <c r="A16" s="93"/>
      <c r="B16" s="94" t="s">
        <v>306</v>
      </c>
      <c r="C16" s="95"/>
      <c r="D16" s="100" t="e">
        <f>#REF!+#REF!</f>
        <v>#REF!</v>
      </c>
      <c r="E16" s="109"/>
      <c r="F16" s="91" t="e">
        <f>F36</f>
        <v>#REF!</v>
      </c>
      <c r="G16" s="99"/>
      <c r="H16" s="598"/>
      <c r="I16" s="598"/>
      <c r="J16" s="598"/>
      <c r="K16" s="598"/>
      <c r="L16" s="598"/>
      <c r="M16" s="598"/>
      <c r="N16" s="598"/>
      <c r="O16" s="598"/>
      <c r="P16" s="598"/>
    </row>
    <row r="17" spans="1:16" s="86" customFormat="1" ht="21.95" customHeight="1">
      <c r="A17" s="93"/>
      <c r="B17" s="94" t="s">
        <v>307</v>
      </c>
      <c r="C17" s="95"/>
      <c r="D17" s="100" t="e">
        <f>#REF!</f>
        <v>#REF!</v>
      </c>
      <c r="E17" s="90"/>
      <c r="F17" s="91">
        <f>F34</f>
        <v>0</v>
      </c>
      <c r="H17" s="598"/>
      <c r="I17" s="598"/>
      <c r="J17" s="598"/>
      <c r="K17" s="598"/>
      <c r="L17" s="598"/>
      <c r="M17" s="598"/>
      <c r="N17" s="598"/>
      <c r="O17" s="598"/>
      <c r="P17" s="598"/>
    </row>
    <row r="18" spans="1:16" s="86" customFormat="1" ht="27" customHeight="1">
      <c r="A18" s="93"/>
      <c r="B18" s="94" t="s">
        <v>308</v>
      </c>
      <c r="C18" s="110"/>
      <c r="D18" s="186" t="e">
        <f>D14+D15+D16+D17</f>
        <v>#REF!</v>
      </c>
      <c r="E18" s="111"/>
      <c r="F18" s="110" t="e">
        <f>SUM(F14:F17)</f>
        <v>#REF!</v>
      </c>
      <c r="G18" s="99"/>
      <c r="H18" s="598"/>
      <c r="I18" s="598"/>
      <c r="J18" s="598"/>
      <c r="K18" s="598"/>
      <c r="L18" s="598"/>
      <c r="M18" s="598"/>
      <c r="N18" s="598"/>
      <c r="O18" s="598"/>
      <c r="P18" s="598"/>
    </row>
    <row r="19" spans="1:16" s="86" customFormat="1" ht="33.75" customHeight="1">
      <c r="A19" s="93">
        <v>8</v>
      </c>
      <c r="B19" s="94" t="s">
        <v>309</v>
      </c>
      <c r="C19" s="95"/>
      <c r="D19" s="89" t="e">
        <f>D10+D18</f>
        <v>#REF!</v>
      </c>
      <c r="E19" s="112" t="s">
        <v>296</v>
      </c>
      <c r="F19" s="113" t="e">
        <f>F10+F18</f>
        <v>#REF!</v>
      </c>
      <c r="G19" s="99"/>
      <c r="H19" s="598"/>
      <c r="I19" s="598"/>
      <c r="J19" s="598"/>
      <c r="K19" s="598"/>
      <c r="L19" s="598"/>
      <c r="M19" s="598"/>
      <c r="N19" s="598"/>
      <c r="O19" s="598"/>
      <c r="P19" s="598"/>
    </row>
    <row r="20" spans="1:16" s="86" customFormat="1" ht="51" customHeight="1">
      <c r="A20" s="93">
        <v>9</v>
      </c>
      <c r="B20" s="94" t="s">
        <v>310</v>
      </c>
      <c r="C20" s="95"/>
      <c r="D20" s="96" t="e">
        <f>'Sch-1'!#REF!</f>
        <v>#REF!</v>
      </c>
      <c r="E20" s="97"/>
      <c r="F20" s="98" t="e">
        <f>D20</f>
        <v>#REF!</v>
      </c>
      <c r="H20" s="598"/>
      <c r="I20" s="598"/>
      <c r="J20" s="598"/>
      <c r="K20" s="598"/>
      <c r="L20" s="598"/>
      <c r="M20" s="598"/>
      <c r="N20" s="598"/>
      <c r="O20" s="598"/>
      <c r="P20" s="598"/>
    </row>
    <row r="21" spans="1:16" s="86" customFormat="1" ht="23.25" customHeight="1">
      <c r="A21" s="114" t="s">
        <v>311</v>
      </c>
      <c r="B21" s="781" t="s">
        <v>312</v>
      </c>
      <c r="C21" s="781"/>
      <c r="D21" s="781"/>
      <c r="E21" s="781"/>
      <c r="F21" s="782"/>
      <c r="H21" s="598"/>
      <c r="I21" s="598"/>
      <c r="J21" s="598"/>
      <c r="K21" s="598"/>
      <c r="L21" s="598"/>
      <c r="M21" s="598"/>
      <c r="N21" s="598"/>
      <c r="O21" s="598"/>
      <c r="P21" s="598"/>
    </row>
    <row r="22" spans="1:16" s="86" customFormat="1" ht="18.75" customHeight="1">
      <c r="A22" s="116" t="s">
        <v>103</v>
      </c>
      <c r="B22" s="783" t="s">
        <v>119</v>
      </c>
      <c r="C22" s="783"/>
      <c r="D22" s="783"/>
      <c r="E22" s="115" t="s">
        <v>313</v>
      </c>
      <c r="F22" s="118" t="e">
        <f>D14</f>
        <v>#REF!</v>
      </c>
      <c r="H22" s="598"/>
      <c r="I22" s="598"/>
      <c r="J22" s="598"/>
      <c r="K22" s="598"/>
      <c r="L22" s="598"/>
      <c r="M22" s="598"/>
      <c r="N22" s="598"/>
      <c r="O22" s="598"/>
      <c r="P22" s="598"/>
    </row>
    <row r="23" spans="1:16" s="86" customFormat="1" ht="19.5" customHeight="1">
      <c r="A23" s="116" t="s">
        <v>314</v>
      </c>
      <c r="B23" s="783" t="s">
        <v>315</v>
      </c>
      <c r="C23" s="783"/>
      <c r="D23" s="783"/>
      <c r="E23" s="115" t="s">
        <v>313</v>
      </c>
      <c r="F23" s="118" t="e">
        <f>D15</f>
        <v>#REF!</v>
      </c>
      <c r="H23" s="598"/>
      <c r="I23" s="598"/>
      <c r="J23" s="598"/>
      <c r="K23" s="598"/>
      <c r="L23" s="598"/>
      <c r="M23" s="598"/>
      <c r="N23" s="598"/>
      <c r="O23" s="598"/>
      <c r="P23" s="598"/>
    </row>
    <row r="24" spans="1:16" s="86" customFormat="1" ht="19.5" customHeight="1">
      <c r="A24" s="116" t="s">
        <v>316</v>
      </c>
      <c r="B24" s="783" t="s">
        <v>317</v>
      </c>
      <c r="C24" s="783"/>
      <c r="D24" s="783"/>
      <c r="E24" s="115" t="s">
        <v>313</v>
      </c>
      <c r="F24" s="118" t="e">
        <f>D16</f>
        <v>#REF!</v>
      </c>
      <c r="H24" s="598"/>
      <c r="I24" s="598"/>
      <c r="J24" s="598"/>
      <c r="K24" s="598"/>
      <c r="L24" s="598"/>
      <c r="M24" s="598"/>
      <c r="N24" s="598"/>
      <c r="O24" s="598"/>
      <c r="P24" s="598"/>
    </row>
    <row r="25" spans="1:16" s="86" customFormat="1" ht="19.5" customHeight="1">
      <c r="A25" s="116" t="s">
        <v>318</v>
      </c>
      <c r="B25" s="783" t="s">
        <v>319</v>
      </c>
      <c r="C25" s="783"/>
      <c r="D25" s="783"/>
      <c r="E25" s="115" t="s">
        <v>313</v>
      </c>
      <c r="F25" s="118" t="e">
        <f>D17</f>
        <v>#REF!</v>
      </c>
      <c r="H25" s="598"/>
      <c r="I25" s="598"/>
      <c r="J25" s="598"/>
      <c r="K25" s="598"/>
      <c r="L25" s="598"/>
      <c r="M25" s="598"/>
      <c r="N25" s="598"/>
      <c r="O25" s="598"/>
      <c r="P25" s="598"/>
    </row>
    <row r="26" spans="1:16" s="86" customFormat="1" ht="19.5" customHeight="1">
      <c r="A26" s="120" t="s">
        <v>320</v>
      </c>
      <c r="B26" s="781" t="s">
        <v>321</v>
      </c>
      <c r="C26" s="781"/>
      <c r="D26" s="781"/>
      <c r="E26" s="781"/>
      <c r="F26" s="782"/>
      <c r="H26" s="598"/>
      <c r="I26" s="598"/>
      <c r="J26" s="598"/>
      <c r="K26" s="598"/>
      <c r="L26" s="598"/>
      <c r="M26" s="598"/>
      <c r="N26" s="598"/>
      <c r="O26" s="598"/>
      <c r="P26" s="598"/>
    </row>
    <row r="27" spans="1:16" ht="19.5" customHeight="1">
      <c r="A27" s="187"/>
      <c r="B27" s="84"/>
      <c r="C27" s="84"/>
      <c r="D27" s="84"/>
      <c r="E27" s="84"/>
      <c r="F27" s="188"/>
    </row>
    <row r="28" spans="1:16" s="86" customFormat="1" ht="19.5" customHeight="1">
      <c r="A28" s="189"/>
      <c r="F28" s="190"/>
      <c r="H28" s="598"/>
      <c r="I28" s="598"/>
      <c r="J28" s="598"/>
      <c r="K28" s="598"/>
      <c r="L28" s="598"/>
      <c r="M28" s="598"/>
      <c r="N28" s="598"/>
      <c r="O28" s="598"/>
      <c r="P28" s="598"/>
    </row>
    <row r="29" spans="1:16" s="86" customFormat="1" ht="19.5" customHeight="1">
      <c r="A29" s="189"/>
      <c r="F29" s="190"/>
      <c r="H29" s="598"/>
      <c r="I29" s="598"/>
      <c r="J29" s="598"/>
      <c r="K29" s="598"/>
      <c r="L29" s="598"/>
      <c r="M29" s="598"/>
      <c r="N29" s="598"/>
      <c r="O29" s="598"/>
      <c r="P29" s="598"/>
    </row>
    <row r="30" spans="1:16" s="86" customFormat="1" ht="60" customHeight="1">
      <c r="A30" s="120" t="s">
        <v>322</v>
      </c>
      <c r="B30" s="784" t="s">
        <v>323</v>
      </c>
      <c r="C30" s="785"/>
      <c r="D30" s="785"/>
      <c r="E30" s="785"/>
      <c r="F30" s="786"/>
      <c r="H30" s="598" t="s">
        <v>324</v>
      </c>
      <c r="I30" s="598"/>
      <c r="J30" s="598"/>
      <c r="K30" s="598"/>
      <c r="L30" s="598"/>
      <c r="M30" s="598"/>
      <c r="N30" s="598"/>
      <c r="O30" s="598"/>
      <c r="P30" s="598"/>
    </row>
    <row r="31" spans="1:16" s="86" customFormat="1" ht="19.5" customHeight="1">
      <c r="A31" s="116" t="s">
        <v>103</v>
      </c>
      <c r="B31" s="783" t="s">
        <v>325</v>
      </c>
      <c r="C31" s="783"/>
      <c r="D31" s="783"/>
      <c r="E31" s="115" t="s">
        <v>313</v>
      </c>
      <c r="F31" s="117">
        <f>'Sch-1'!Z3</f>
        <v>0</v>
      </c>
      <c r="H31" s="599" t="s">
        <v>326</v>
      </c>
      <c r="I31" s="599" t="e">
        <f>#REF!</f>
        <v>#REF!</v>
      </c>
      <c r="J31" s="599" t="e">
        <f>IF(I31=0, "", I31)</f>
        <v>#REF!</v>
      </c>
      <c r="K31" s="600" t="e">
        <f>IF(I31=0, "", "Discount on lum-sum basis on total price quoted by us without Taxes &amp; Duties. In Rs. ")</f>
        <v>#REF!</v>
      </c>
      <c r="L31" s="599" t="s">
        <v>327</v>
      </c>
      <c r="M31" s="601" t="e">
        <f>#REF!</f>
        <v>#REF!</v>
      </c>
      <c r="N31" s="601" t="e">
        <f t="shared" ref="N31:N37" si="0">IF(M31=0, "", M31)</f>
        <v>#REF!</v>
      </c>
      <c r="O31" s="600" t="e">
        <f>IF(M31=0, "", " Discount on lum-sum basis on total price quoted by us without Taxes &amp; Duties. In Percent (%) .")</f>
        <v>#REF!</v>
      </c>
      <c r="P31" s="598"/>
    </row>
    <row r="32" spans="1:16" s="86" customFormat="1" ht="19.5" customHeight="1">
      <c r="A32" s="116" t="s">
        <v>314</v>
      </c>
      <c r="B32" s="783" t="s">
        <v>328</v>
      </c>
      <c r="C32" s="783"/>
      <c r="D32" s="783"/>
      <c r="E32" s="115" t="s">
        <v>313</v>
      </c>
      <c r="F32" s="117">
        <f>ROUND(0.103*F31,0)</f>
        <v>0</v>
      </c>
      <c r="H32" s="598"/>
      <c r="I32" s="598"/>
      <c r="J32" s="599"/>
      <c r="K32" s="600" t="e">
        <f>IF(SUM(I33:I37)=0, "", "Discount on lum-sum basis on the Schedules as given below , In Rs. :")</f>
        <v>#REF!</v>
      </c>
      <c r="L32" s="598"/>
      <c r="M32" s="598"/>
      <c r="N32" s="601"/>
      <c r="O32" s="600" t="e">
        <f>IF(SUM(M33:M37)=0, "", "Discount on lum-sum basis on the Schedules as given below , In Percent (%) :")</f>
        <v>#REF!</v>
      </c>
      <c r="P32" s="598"/>
    </row>
    <row r="33" spans="1:16" s="86" customFormat="1" ht="19.5" customHeight="1">
      <c r="A33" s="116" t="s">
        <v>316</v>
      </c>
      <c r="B33" s="783" t="s">
        <v>329</v>
      </c>
      <c r="C33" s="783"/>
      <c r="D33" s="783"/>
      <c r="E33" s="115" t="s">
        <v>313</v>
      </c>
      <c r="F33" s="117" t="e">
        <f>'Sch-2'!#REF!+'Sch-2'!#REF!</f>
        <v>#REF!</v>
      </c>
      <c r="H33" s="599" t="s">
        <v>330</v>
      </c>
      <c r="I33" s="599" t="e">
        <f>#REF!</f>
        <v>#REF!</v>
      </c>
      <c r="J33" s="599" t="e">
        <f>IF(I33=0, "", I33)</f>
        <v>#REF!</v>
      </c>
      <c r="K33" s="201" t="e">
        <f>IF(I33=0, "", "Schedule-1 : Ex works prices (Direct Only)")</f>
        <v>#REF!</v>
      </c>
      <c r="L33" s="599" t="s">
        <v>331</v>
      </c>
      <c r="M33" s="601" t="e">
        <f>#REF!</f>
        <v>#REF!</v>
      </c>
      <c r="N33" s="601" t="e">
        <f t="shared" si="0"/>
        <v>#REF!</v>
      </c>
      <c r="O33" s="201" t="e">
        <f>IF(M33=0, "", "Schedule-1 : Ex works prices (Direct Only)")</f>
        <v>#REF!</v>
      </c>
      <c r="P33" s="598"/>
    </row>
    <row r="34" spans="1:16" s="86" customFormat="1" ht="19.5" customHeight="1">
      <c r="A34" s="116" t="s">
        <v>318</v>
      </c>
      <c r="B34" s="783" t="s">
        <v>319</v>
      </c>
      <c r="C34" s="783"/>
      <c r="D34" s="783"/>
      <c r="E34" s="115" t="s">
        <v>313</v>
      </c>
      <c r="F34" s="203"/>
      <c r="H34" s="599" t="s">
        <v>332</v>
      </c>
      <c r="I34" s="599" t="e">
        <f>#REF!</f>
        <v>#REF!</v>
      </c>
      <c r="J34" s="599" t="e">
        <f>IF(I34=0, "", I34)</f>
        <v>#REF!</v>
      </c>
      <c r="K34" s="201" t="e">
        <f>IF(I34=0, "", "Schedule-1 : Ex works prices (Bought Out Only)")</f>
        <v>#REF!</v>
      </c>
      <c r="L34" s="599" t="s">
        <v>333</v>
      </c>
      <c r="M34" s="601" t="e">
        <f>#REF!</f>
        <v>#REF!</v>
      </c>
      <c r="N34" s="601" t="e">
        <f t="shared" si="0"/>
        <v>#REF!</v>
      </c>
      <c r="O34" s="201" t="e">
        <f>IF(M34=0, "", "Schedule-1 : Ex works prices (Bought Out Only)")</f>
        <v>#REF!</v>
      </c>
      <c r="P34" s="598"/>
    </row>
    <row r="35" spans="1:16" s="86" customFormat="1" ht="15" customHeight="1">
      <c r="A35" s="116" t="s">
        <v>334</v>
      </c>
      <c r="B35" s="783" t="s">
        <v>335</v>
      </c>
      <c r="C35" s="783"/>
      <c r="D35" s="783"/>
      <c r="E35" s="115" t="s">
        <v>313</v>
      </c>
      <c r="F35" s="118" t="e">
        <f>D6+D7+F32+F33+F34</f>
        <v>#REF!</v>
      </c>
      <c r="H35" s="599" t="s">
        <v>336</v>
      </c>
      <c r="I35" s="599" t="e">
        <f>#REF!</f>
        <v>#REF!</v>
      </c>
      <c r="J35" s="599" t="e">
        <f>IF(I35=0, "", I35)</f>
        <v>#REF!</v>
      </c>
      <c r="K35" s="201" t="e">
        <f>IF(I35=0, "", "Schedule-2 : Freight &amp; Insurance")</f>
        <v>#REF!</v>
      </c>
      <c r="L35" s="599" t="s">
        <v>337</v>
      </c>
      <c r="M35" s="601" t="e">
        <f>#REF!</f>
        <v>#REF!</v>
      </c>
      <c r="N35" s="601" t="e">
        <f t="shared" si="0"/>
        <v>#REF!</v>
      </c>
      <c r="O35" s="201" t="e">
        <f>IF(M35=0, "", "Schedule-2 : Freight &amp; Insurance")</f>
        <v>#REF!</v>
      </c>
      <c r="P35" s="598"/>
    </row>
    <row r="36" spans="1:16" s="86" customFormat="1" ht="15" customHeight="1">
      <c r="A36" s="116" t="s">
        <v>338</v>
      </c>
      <c r="B36" s="783" t="s">
        <v>339</v>
      </c>
      <c r="C36" s="783"/>
      <c r="D36" s="783"/>
      <c r="E36" s="115" t="s">
        <v>313</v>
      </c>
      <c r="F36" s="118" t="e">
        <f>ROUND(0.01*F35,0)</f>
        <v>#REF!</v>
      </c>
      <c r="H36" s="599" t="s">
        <v>340</v>
      </c>
      <c r="I36" s="599" t="e">
        <f>#REF!</f>
        <v>#REF!</v>
      </c>
      <c r="J36" s="599" t="e">
        <f>IF(I36=0, "", I36)</f>
        <v>#REF!</v>
      </c>
      <c r="K36" s="201" t="e">
        <f>IF(I36=0, "", "Schedule-3 : Erection Charges")</f>
        <v>#REF!</v>
      </c>
      <c r="L36" s="599" t="s">
        <v>341</v>
      </c>
      <c r="M36" s="601" t="e">
        <f>#REF!</f>
        <v>#REF!</v>
      </c>
      <c r="N36" s="601" t="e">
        <f t="shared" si="0"/>
        <v>#REF!</v>
      </c>
      <c r="O36" s="201" t="e">
        <f>IF(M36=0, "", "Schedule-3 : Erection Charges")</f>
        <v>#REF!</v>
      </c>
      <c r="P36" s="598"/>
    </row>
    <row r="37" spans="1:16" s="86" customFormat="1" ht="19.5" customHeight="1">
      <c r="A37" s="191"/>
      <c r="B37" s="192"/>
      <c r="C37" s="192"/>
      <c r="D37" s="192"/>
      <c r="E37" s="192"/>
      <c r="F37" s="193"/>
      <c r="H37" s="599" t="s">
        <v>342</v>
      </c>
      <c r="I37" s="599" t="e">
        <f>#REF!</f>
        <v>#REF!</v>
      </c>
      <c r="J37" s="599" t="e">
        <f>IF(I37=0, "", I37)</f>
        <v>#REF!</v>
      </c>
      <c r="K37" s="201" t="e">
        <f>IF(I37=0, "", "Schedule-7 : Type Test Charges")</f>
        <v>#REF!</v>
      </c>
      <c r="L37" s="599" t="s">
        <v>343</v>
      </c>
      <c r="M37" s="601" t="e">
        <f>#REF!</f>
        <v>#REF!</v>
      </c>
      <c r="N37" s="601" t="e">
        <f t="shared" si="0"/>
        <v>#REF!</v>
      </c>
      <c r="O37" s="201" t="e">
        <f>IF(M37=0, "", "Schedule-7 : Type Test Charges")</f>
        <v>#REF!</v>
      </c>
      <c r="P37" s="598"/>
    </row>
    <row r="38" spans="1:16" ht="49.5" customHeight="1">
      <c r="A38" s="787" t="str">
        <f>Cover!B2</f>
        <v>Construction of tensile structure overhead shed at skating ground, Sector-43 township of POWERGRID, Gurugram</v>
      </c>
      <c r="B38" s="787"/>
      <c r="C38" s="787"/>
      <c r="D38" s="788" t="s">
        <v>344</v>
      </c>
      <c r="E38" s="789"/>
      <c r="F38" s="87" t="s">
        <v>345</v>
      </c>
      <c r="H38" s="599" t="s">
        <v>346</v>
      </c>
      <c r="I38" s="599" t="e">
        <f>#REF!</f>
        <v>#REF!</v>
      </c>
      <c r="J38" s="599"/>
      <c r="K38" s="599"/>
      <c r="L38" s="599"/>
      <c r="M38" s="599"/>
      <c r="N38" s="599"/>
    </row>
    <row r="39" spans="1:16">
      <c r="H39" s="200" t="s">
        <v>347</v>
      </c>
      <c r="I39" s="202" t="e">
        <f>K31 &amp;J31 &amp;O31 &amp; N31</f>
        <v>#REF!</v>
      </c>
    </row>
    <row r="40" spans="1:16">
      <c r="I40" s="202" t="e">
        <f>K32 &amp; K33&amp;J33&amp;K34&amp;J34&amp;K35&amp;J35&amp;K36&amp;J36&amp;K37&amp;J37</f>
        <v>#REF!</v>
      </c>
    </row>
    <row r="41" spans="1:16">
      <c r="I41" s="202" t="e">
        <f>O32&amp;O33&amp;N33&amp;O34&amp;N34&amp;O35&amp;N35&amp;O36&amp;N36&amp;O37&amp;N37</f>
        <v>#REF!</v>
      </c>
    </row>
  </sheetData>
  <sheetProtection sheet="1" objects="1" scenarios="1" selectLockedCells="1"/>
  <customSheetViews>
    <customSheetView guid="{02C2A9AD-9E17-4CEB-86EA-204D1460A62A}" state="hidden">
      <selection activeCell="F34" sqref="F34"/>
      <pageMargins left="0" right="0" top="0" bottom="0" header="0" footer="0"/>
      <printOptions horizontalCentered="1"/>
      <pageSetup paperSize="9" scale="96" fitToHeight="0" orientation="portrait" horizontalDpi="1200" verticalDpi="1200" r:id="rId1"/>
      <headerFooter alignWithMargins="0">
        <oddFooter>&amp;R</oddFooter>
      </headerFooter>
    </customSheetView>
    <customSheetView guid="{D4DE57C7-E521-4428-80BD-545B19793C78}" state="hidden">
      <selection activeCell="F34" sqref="F34"/>
      <pageMargins left="0" right="0" top="0" bottom="0" header="0" footer="0"/>
      <printOptions horizontalCentered="1"/>
      <pageSetup paperSize="9" scale="96" fitToHeight="0" orientation="portrait" horizontalDpi="1200" verticalDpi="1200" r:id="rId2"/>
      <headerFooter alignWithMargins="0">
        <oddFooter>&amp;R</oddFooter>
      </headerFooter>
    </customSheetView>
    <customSheetView guid="{427AF4ED-2BDF-478F-9F0A-595838FA0EC8}" state="hidden">
      <selection activeCell="F34" sqref="F34"/>
      <pageMargins left="0" right="0" top="0" bottom="0" header="0" footer="0"/>
      <printOptions horizontalCentered="1"/>
      <pageSetup paperSize="9" scale="96" fitToHeight="0" orientation="portrait" horizontalDpi="1200" verticalDpi="1200" r:id="rId3"/>
      <headerFooter alignWithMargins="0">
        <oddFooter>&amp;R</oddFooter>
      </headerFooter>
    </customSheetView>
    <customSheetView guid="{EF8F60CB-82F3-477F-A7D3-94F4C70843DC}" state="hidden">
      <selection activeCell="F34" sqref="F34"/>
      <pageMargins left="0" right="0" top="0" bottom="0" header="0" footer="0"/>
      <printOptions horizontalCentered="1"/>
      <pageSetup paperSize="9" scale="96" fitToHeight="0" orientation="portrait" horizontalDpi="1200" verticalDpi="1200" r:id="rId4"/>
      <headerFooter alignWithMargins="0">
        <oddFooter>&amp;R</oddFooter>
      </headerFooter>
    </customSheetView>
    <customSheetView guid="{9658319F-66FC-48F8-AB8A-302F6F77BA10}" state="hidden">
      <selection activeCell="F34" sqref="F34"/>
      <pageMargins left="0" right="0" top="0" bottom="0" header="0" footer="0"/>
      <printOptions horizontalCentered="1"/>
      <pageSetup paperSize="9" scale="96" fitToHeight="0" orientation="portrait" horizontalDpi="1200" verticalDpi="1200" r:id="rId5"/>
      <headerFooter alignWithMargins="0">
        <oddFooter>&amp;R</oddFooter>
      </headerFooter>
    </customSheetView>
    <customSheetView guid="{D4A148BB-8D25-43B9-8797-A9D3AE767B49}" state="hidden">
      <selection activeCell="F34" sqref="F34"/>
      <pageMargins left="0" right="0" top="0" bottom="0" header="0" footer="0"/>
      <printOptions horizontalCentered="1"/>
      <pageSetup paperSize="9" scale="96" fitToHeight="0" orientation="portrait" horizontalDpi="1200" verticalDpi="1200" r:id="rId6"/>
      <headerFooter alignWithMargins="0">
        <oddFooter>&amp;R</oddFooter>
      </headerFooter>
    </customSheetView>
    <customSheetView guid="{714760DF-5EB1-4543-9C04-C1A23AAE4384}" state="hidden">
      <selection activeCell="F34" sqref="F34"/>
      <pageMargins left="0" right="0" top="0" bottom="0" header="0" footer="0"/>
      <printOptions horizontalCentered="1"/>
      <pageSetup paperSize="9" scale="96" fitToHeight="0" orientation="portrait" horizontalDpi="1200" verticalDpi="1200" r:id="rId7"/>
      <headerFooter alignWithMargins="0">
        <oddFooter>&amp;R</oddFooter>
      </headerFooter>
    </customSheetView>
    <customSheetView guid="{BE0CEA4D-1A4E-4C32-BF92-B8DA3D3423E5}" state="hidden">
      <selection activeCell="F34" sqref="F34"/>
      <pageMargins left="0" right="0" top="0" bottom="0" header="0" footer="0"/>
      <printOptions horizontalCentered="1"/>
      <pageSetup paperSize="9" scale="96" fitToHeight="0" orientation="portrait" horizontalDpi="1200" verticalDpi="1200" r:id="rId8"/>
      <headerFooter alignWithMargins="0">
        <oddFooter>&amp;R</oddFooter>
      </headerFooter>
    </customSheetView>
    <customSheetView guid="{3DA0B320-DAF7-4F4A-921A-9FCFD188E8C7}" state="hidden">
      <selection activeCell="F34" sqref="F34"/>
      <pageMargins left="0" right="0" top="0" bottom="0" header="0" footer="0"/>
      <printOptions horizontalCentered="1"/>
      <pageSetup paperSize="9" scale="96" fitToHeight="0" orientation="portrait" horizontalDpi="1200" verticalDpi="1200" r:id="rId9"/>
      <headerFooter alignWithMargins="0">
        <oddFooter>&amp;R</oddFooter>
      </headerFooter>
    </customSheetView>
    <customSheetView guid="{8C0E2163-61BB-48DF-AFAF-5E75147ED450}" state="hidden">
      <selection activeCell="F34" sqref="F34"/>
      <pageMargins left="0" right="0" top="0" bottom="0" header="0" footer="0"/>
      <printOptions horizontalCentered="1"/>
      <pageSetup paperSize="9" scale="96" fitToHeight="0" orientation="portrait" horizontalDpi="1200" verticalDpi="1200" r:id="rId10"/>
      <headerFooter alignWithMargins="0">
        <oddFooter>&amp;R</oddFooter>
      </headerFooter>
    </customSheetView>
    <customSheetView guid="{FD7F7BE1-8CB1-460B-98AB-D33E15FD14E6}" state="hidden">
      <selection activeCell="F34" sqref="F34"/>
      <pageMargins left="0" right="0" top="0" bottom="0" header="0" footer="0"/>
      <printOptions horizontalCentered="1"/>
      <pageSetup paperSize="9" scale="96" fitToHeight="0" orientation="portrait" horizontalDpi="1200" verticalDpi="1200" r:id="rId11"/>
      <headerFooter alignWithMargins="0">
        <oddFooter>&amp;R</oddFooter>
      </headerFooter>
    </customSheetView>
    <customSheetView guid="{1F4837C2-36FF-4422-95DC-EAAD1B4FAC2F}" state="hidden">
      <selection activeCell="F34" sqref="F34"/>
      <pageMargins left="0" right="0" top="0" bottom="0" header="0" footer="0"/>
      <printOptions horizontalCentered="1"/>
      <pageSetup paperSize="9" scale="96" fitToHeight="0" orientation="portrait" horizontalDpi="1200" verticalDpi="1200" r:id="rId12"/>
      <headerFooter alignWithMargins="0">
        <oddFooter>&amp;R</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3"/>
      <headerFooter alignWithMargins="0">
        <oddFooter>&amp;R</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4"/>
      <headerFooter alignWithMargins="0">
        <oddFooter>&amp;R</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5"/>
      <headerFooter alignWithMargins="0">
        <oddFooter>&amp;R</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6"/>
      <headerFooter alignWithMargins="0">
        <oddFooter>&amp;R</oddFooter>
      </headerFooter>
    </customSheetView>
    <customSheetView guid="{091A6405-72DB-46E0-B81A-EC53A5C58396}" state="hidden">
      <selection activeCell="F34" sqref="F34"/>
      <pageMargins left="0" right="0" top="0" bottom="0" header="0" footer="0"/>
      <printOptions horizontalCentered="1"/>
      <pageSetup paperSize="9" scale="96" fitToHeight="0" orientation="portrait" horizontalDpi="1200" verticalDpi="1200" r:id="rId17"/>
      <headerFooter alignWithMargins="0">
        <oddFooter>&amp;R</oddFooter>
      </headerFooter>
    </customSheetView>
    <customSheetView guid="{EEE4E2D7-4BFE-4C24-8B93-9FD441A50336}" state="hidden">
      <selection activeCell="F34" sqref="F34"/>
      <pageMargins left="0" right="0" top="0" bottom="0" header="0" footer="0"/>
      <printOptions horizontalCentered="1"/>
      <pageSetup paperSize="9" scale="96" fitToHeight="0" orientation="portrait" horizontalDpi="1200" verticalDpi="1200" r:id="rId18"/>
      <headerFooter alignWithMargins="0">
        <oddFooter>&amp;R</oddFooter>
      </headerFooter>
    </customSheetView>
    <customSheetView guid="{E2E57CA5-082B-4C11-AB34-2A298199576B}" state="hidden">
      <selection activeCell="F34" sqref="F34"/>
      <pageMargins left="0" right="0" top="0" bottom="0" header="0" footer="0"/>
      <printOptions horizontalCentered="1"/>
      <pageSetup paperSize="9" scale="96" fitToHeight="0" orientation="portrait" horizontalDpi="1200" verticalDpi="1200" r:id="rId19"/>
      <headerFooter alignWithMargins="0">
        <oddFooter>&amp;R</oddFooter>
      </headerFooter>
    </customSheetView>
    <customSheetView guid="{E8B8E0BD-9CB3-4C7D-9BC6-088FDFCB0B45}" state="hidden">
      <selection activeCell="F34" sqref="F34"/>
      <pageMargins left="0" right="0" top="0" bottom="0" header="0" footer="0"/>
      <printOptions horizontalCentered="1"/>
      <pageSetup paperSize="9" scale="96" fitToHeight="0" orientation="portrait" horizontalDpi="1200" verticalDpi="1200" r:id="rId20"/>
      <headerFooter alignWithMargins="0">
        <oddFooter>&amp;R</oddFooter>
      </headerFooter>
    </customSheetView>
    <customSheetView guid="{CB39F8EE-FAD8-4C4E-B5E9-5EC27AC08528}" state="hidden">
      <selection activeCell="F34" sqref="F34"/>
      <pageMargins left="0" right="0" top="0" bottom="0" header="0" footer="0"/>
      <printOptions horizontalCentered="1"/>
      <pageSetup paperSize="9" scale="96" fitToHeight="0" orientation="portrait" horizontalDpi="1200" verticalDpi="1200" r:id="rId21"/>
      <headerFooter alignWithMargins="0">
        <oddFooter>&amp;R</oddFooter>
      </headerFooter>
    </customSheetView>
    <customSheetView guid="{97B2ED79-AE3F-4DF3-959D-96AE4A0B76A0}" state="hidden">
      <selection activeCell="F34" sqref="F34"/>
      <pageMargins left="0" right="0" top="0" bottom="0" header="0" footer="0"/>
      <printOptions horizontalCentered="1"/>
      <pageSetup paperSize="9" scale="96" fitToHeight="0" orientation="portrait" horizontalDpi="1200" verticalDpi="1200" r:id="rId22"/>
      <headerFooter alignWithMargins="0">
        <oddFooter>&amp;R</oddFooter>
      </headerFooter>
    </customSheetView>
    <customSheetView guid="{2D068FA3-47E3-4516-81A6-894AA90F7864}" state="hidden">
      <selection activeCell="F34" sqref="F34"/>
      <pageMargins left="0" right="0" top="0" bottom="0" header="0" footer="0"/>
      <printOptions horizontalCentered="1"/>
      <pageSetup paperSize="9" scale="96" fitToHeight="0" orientation="portrait" horizontalDpi="1200" verticalDpi="1200" r:id="rId23"/>
      <headerFooter alignWithMargins="0">
        <oddFooter>&amp;R</oddFooter>
      </headerFooter>
    </customSheetView>
    <customSheetView guid="{25F14B1D-FADD-4C44-AA48-5D402D65337D}" state="hidden">
      <selection activeCell="F34" sqref="F34"/>
      <pageMargins left="0" right="0" top="0" bottom="0" header="0" footer="0"/>
      <printOptions horizontalCentered="1"/>
      <pageSetup paperSize="9" scale="96" fitToHeight="0" orientation="portrait" horizontalDpi="1200" verticalDpi="1200" r:id="rId24"/>
      <headerFooter alignWithMargins="0">
        <oddFooter>&amp;R</oddFooter>
      </headerFooter>
    </customSheetView>
    <customSheetView guid="{FC366365-2136-48B2-A9F6-DEB708B66B93}" state="hidden">
      <selection activeCell="F34" sqref="F34"/>
      <pageMargins left="0" right="0" top="0" bottom="0" header="0" footer="0"/>
      <printOptions horizontalCentered="1"/>
      <pageSetup paperSize="9" scale="96" fitToHeight="0" orientation="portrait" horizontalDpi="1200" verticalDpi="1200" r:id="rId25"/>
      <headerFooter alignWithMargins="0">
        <oddFooter>&amp;R</oddFooter>
      </headerFooter>
    </customSheetView>
    <customSheetView guid="{FCAAE906-744B-4580-8002-466CC408DAC9}" state="hidden">
      <selection activeCell="F34" sqref="F34"/>
      <pageMargins left="0" right="0" top="0" bottom="0" header="0" footer="0"/>
      <printOptions horizontalCentered="1"/>
      <pageSetup paperSize="9" scale="96" fitToHeight="0" orientation="portrait" horizontalDpi="1200" verticalDpi="1200" r:id="rId26"/>
      <headerFooter alignWithMargins="0">
        <oddFooter>&amp;R</oddFooter>
      </headerFooter>
    </customSheetView>
  </customSheetViews>
  <mergeCells count="21">
    <mergeCell ref="B1:F1"/>
    <mergeCell ref="D3:F3"/>
    <mergeCell ref="D4:F4"/>
    <mergeCell ref="E5:F5"/>
    <mergeCell ref="B5:C5"/>
    <mergeCell ref="A4:C4"/>
    <mergeCell ref="A38:C38"/>
    <mergeCell ref="D38:E38"/>
    <mergeCell ref="B31:D31"/>
    <mergeCell ref="B33:D33"/>
    <mergeCell ref="B34:D34"/>
    <mergeCell ref="B26:F26"/>
    <mergeCell ref="B30:F30"/>
    <mergeCell ref="B35:D35"/>
    <mergeCell ref="B36:D36"/>
    <mergeCell ref="B32:D32"/>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7"/>
  <headerFooter alignWithMargins="0">
    <oddFooter>&amp;R</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tabColor indexed="8"/>
  </sheetPr>
  <dimension ref="A1:D112"/>
  <sheetViews>
    <sheetView topLeftCell="A2" workbookViewId="0">
      <selection activeCell="C2" sqref="C2"/>
    </sheetView>
  </sheetViews>
  <sheetFormatPr defaultColWidth="8" defaultRowHeight="12.75"/>
  <cols>
    <col min="1" max="1" width="11.625" style="80" customWidth="1"/>
    <col min="2" max="2" width="22.125" style="80" customWidth="1"/>
    <col min="3" max="16384" width="8" style="80"/>
  </cols>
  <sheetData>
    <row r="1" spans="1:4" s="79" customFormat="1" ht="30" customHeight="1">
      <c r="A1" s="799">
        <f>'Bid Form 2nd Envelope'!AB17</f>
        <v>0</v>
      </c>
      <c r="B1" s="799"/>
    </row>
    <row r="2" spans="1:4" s="79" customFormat="1" ht="30" customHeight="1"/>
    <row r="3" spans="1:4">
      <c r="A3" s="79"/>
    </row>
    <row r="4" spans="1:4">
      <c r="A4" s="231" t="str">
        <f>IF(OR((A1&gt;9999999999),(A1&lt;0)),"Invalid Entry - More than 1000 crore OR -ve value",IF(A1=0, "Rs. Zero Only ",+CONCATENATE("Rs. ", B11,D11,B10,D10,B9,D9,B8,D8,B7,D7,B6," Only")))</f>
        <v xml:space="preserve">Rs. Zero Only </v>
      </c>
      <c r="B4" s="232"/>
    </row>
    <row r="5" spans="1:4">
      <c r="A5" s="233"/>
      <c r="B5" s="232"/>
    </row>
    <row r="6" spans="1:4">
      <c r="A6" s="234">
        <f>-INT(A1/100)*100+ROUND(A1,0)</f>
        <v>0</v>
      </c>
      <c r="B6" s="232" t="str">
        <f t="shared" ref="B6:B11" si="0">IF(A6=0,"",LOOKUP(A6,$A$13:$A$112,$B$13:$B$112))</f>
        <v/>
      </c>
      <c r="D6" s="602"/>
    </row>
    <row r="7" spans="1:4">
      <c r="A7" s="234">
        <f>-INT(A1/1000)*10+INT(A1/100)</f>
        <v>0</v>
      </c>
      <c r="B7" s="232" t="str">
        <f t="shared" si="0"/>
        <v/>
      </c>
      <c r="D7" s="602" t="str">
        <f>+IF(B7="",""," Hundred ")</f>
        <v/>
      </c>
    </row>
    <row r="8" spans="1:4">
      <c r="A8" s="234">
        <f>-INT(A1/100000)*100+INT(A1/1000)</f>
        <v>0</v>
      </c>
      <c r="B8" s="232" t="str">
        <f t="shared" si="0"/>
        <v/>
      </c>
      <c r="D8" s="602" t="str">
        <f>IF((B8=""),IF(C8="",""," Thousand ")," Thousand ")</f>
        <v/>
      </c>
    </row>
    <row r="9" spans="1:4">
      <c r="A9" s="234">
        <f>-INT(A1/10000000)*100+INT(A1/100000)</f>
        <v>0</v>
      </c>
      <c r="B9" s="232" t="str">
        <f t="shared" si="0"/>
        <v/>
      </c>
      <c r="D9" s="602" t="str">
        <f>IF((B9=""),IF(C9="",""," Lac ")," Lac ")</f>
        <v/>
      </c>
    </row>
    <row r="10" spans="1:4">
      <c r="A10" s="234">
        <f>-INT(A1/1000000000)*100+INT(A1/10000000)</f>
        <v>0</v>
      </c>
      <c r="B10" s="235" t="str">
        <f t="shared" si="0"/>
        <v/>
      </c>
      <c r="D10" s="602" t="str">
        <f>IF((B10=""),IF(C10="",""," Crore ")," Crore ")</f>
        <v/>
      </c>
    </row>
    <row r="11" spans="1:4">
      <c r="A11" s="236">
        <f>-INT(A1/10000000000)*1000+INT(A1/1000000000)</f>
        <v>0</v>
      </c>
      <c r="B11" s="235" t="str">
        <f t="shared" si="0"/>
        <v/>
      </c>
      <c r="D11" s="602" t="str">
        <f>IF((B11=""),IF(C11="",""," Hundred ")," Hundred ")</f>
        <v/>
      </c>
    </row>
    <row r="12" spans="1:4">
      <c r="A12" s="232"/>
      <c r="B12" s="232"/>
    </row>
    <row r="13" spans="1:4">
      <c r="A13" s="229">
        <v>1</v>
      </c>
      <c r="B13" s="230" t="s">
        <v>348</v>
      </c>
    </row>
    <row r="14" spans="1:4">
      <c r="A14" s="229">
        <v>2</v>
      </c>
      <c r="B14" s="230" t="s">
        <v>349</v>
      </c>
    </row>
    <row r="15" spans="1:4">
      <c r="A15" s="229">
        <v>3</v>
      </c>
      <c r="B15" s="230" t="s">
        <v>350</v>
      </c>
    </row>
    <row r="16" spans="1:4">
      <c r="A16" s="229">
        <v>4</v>
      </c>
      <c r="B16" s="230" t="s">
        <v>351</v>
      </c>
    </row>
    <row r="17" spans="1:2">
      <c r="A17" s="229">
        <v>5</v>
      </c>
      <c r="B17" s="230" t="s">
        <v>352</v>
      </c>
    </row>
    <row r="18" spans="1:2">
      <c r="A18" s="229">
        <v>6</v>
      </c>
      <c r="B18" s="230" t="s">
        <v>353</v>
      </c>
    </row>
    <row r="19" spans="1:2">
      <c r="A19" s="229">
        <v>7</v>
      </c>
      <c r="B19" s="230" t="s">
        <v>354</v>
      </c>
    </row>
    <row r="20" spans="1:2">
      <c r="A20" s="229">
        <v>8</v>
      </c>
      <c r="B20" s="230" t="s">
        <v>355</v>
      </c>
    </row>
    <row r="21" spans="1:2">
      <c r="A21" s="229">
        <v>9</v>
      </c>
      <c r="B21" s="230" t="s">
        <v>356</v>
      </c>
    </row>
    <row r="22" spans="1:2">
      <c r="A22" s="229">
        <v>10</v>
      </c>
      <c r="B22" s="230" t="s">
        <v>357</v>
      </c>
    </row>
    <row r="23" spans="1:2">
      <c r="A23" s="229">
        <v>11</v>
      </c>
      <c r="B23" s="230" t="s">
        <v>358</v>
      </c>
    </row>
    <row r="24" spans="1:2">
      <c r="A24" s="229">
        <v>12</v>
      </c>
      <c r="B24" s="230" t="s">
        <v>359</v>
      </c>
    </row>
    <row r="25" spans="1:2">
      <c r="A25" s="229">
        <v>13</v>
      </c>
      <c r="B25" s="230" t="s">
        <v>360</v>
      </c>
    </row>
    <row r="26" spans="1:2">
      <c r="A26" s="229">
        <v>14</v>
      </c>
      <c r="B26" s="230" t="s">
        <v>361</v>
      </c>
    </row>
    <row r="27" spans="1:2">
      <c r="A27" s="229">
        <v>15</v>
      </c>
      <c r="B27" s="230" t="s">
        <v>362</v>
      </c>
    </row>
    <row r="28" spans="1:2">
      <c r="A28" s="229">
        <v>16</v>
      </c>
      <c r="B28" s="230" t="s">
        <v>363</v>
      </c>
    </row>
    <row r="29" spans="1:2">
      <c r="A29" s="229">
        <v>17</v>
      </c>
      <c r="B29" s="230" t="s">
        <v>364</v>
      </c>
    </row>
    <row r="30" spans="1:2">
      <c r="A30" s="229">
        <v>18</v>
      </c>
      <c r="B30" s="230" t="s">
        <v>365</v>
      </c>
    </row>
    <row r="31" spans="1:2">
      <c r="A31" s="229">
        <v>19</v>
      </c>
      <c r="B31" s="230" t="s">
        <v>366</v>
      </c>
    </row>
    <row r="32" spans="1:2">
      <c r="A32" s="229">
        <v>20</v>
      </c>
      <c r="B32" s="230" t="s">
        <v>367</v>
      </c>
    </row>
    <row r="33" spans="1:2">
      <c r="A33" s="229">
        <v>21</v>
      </c>
      <c r="B33" s="230" t="s">
        <v>368</v>
      </c>
    </row>
    <row r="34" spans="1:2">
      <c r="A34" s="229">
        <v>22</v>
      </c>
      <c r="B34" s="230" t="s">
        <v>369</v>
      </c>
    </row>
    <row r="35" spans="1:2">
      <c r="A35" s="229">
        <v>23</v>
      </c>
      <c r="B35" s="230" t="s">
        <v>370</v>
      </c>
    </row>
    <row r="36" spans="1:2">
      <c r="A36" s="229">
        <v>24</v>
      </c>
      <c r="B36" s="230" t="s">
        <v>371</v>
      </c>
    </row>
    <row r="37" spans="1:2">
      <c r="A37" s="229">
        <v>25</v>
      </c>
      <c r="B37" s="230" t="s">
        <v>372</v>
      </c>
    </row>
    <row r="38" spans="1:2">
      <c r="A38" s="229">
        <v>26</v>
      </c>
      <c r="B38" s="230" t="s">
        <v>373</v>
      </c>
    </row>
    <row r="39" spans="1:2">
      <c r="A39" s="229">
        <v>27</v>
      </c>
      <c r="B39" s="230" t="s">
        <v>374</v>
      </c>
    </row>
    <row r="40" spans="1:2">
      <c r="A40" s="229">
        <v>28</v>
      </c>
      <c r="B40" s="230" t="s">
        <v>375</v>
      </c>
    </row>
    <row r="41" spans="1:2">
      <c r="A41" s="229">
        <v>29</v>
      </c>
      <c r="B41" s="230" t="s">
        <v>376</v>
      </c>
    </row>
    <row r="42" spans="1:2">
      <c r="A42" s="229">
        <v>30</v>
      </c>
      <c r="B42" s="230" t="s">
        <v>377</v>
      </c>
    </row>
    <row r="43" spans="1:2">
      <c r="A43" s="229">
        <v>31</v>
      </c>
      <c r="B43" s="230" t="s">
        <v>378</v>
      </c>
    </row>
    <row r="44" spans="1:2">
      <c r="A44" s="229">
        <v>32</v>
      </c>
      <c r="B44" s="230" t="s">
        <v>379</v>
      </c>
    </row>
    <row r="45" spans="1:2">
      <c r="A45" s="229">
        <v>33</v>
      </c>
      <c r="B45" s="230" t="s">
        <v>380</v>
      </c>
    </row>
    <row r="46" spans="1:2">
      <c r="A46" s="229">
        <v>34</v>
      </c>
      <c r="B46" s="230" t="s">
        <v>381</v>
      </c>
    </row>
    <row r="47" spans="1:2">
      <c r="A47" s="229">
        <v>35</v>
      </c>
      <c r="B47" s="230" t="s">
        <v>382</v>
      </c>
    </row>
    <row r="48" spans="1:2">
      <c r="A48" s="229">
        <v>36</v>
      </c>
      <c r="B48" s="230" t="s">
        <v>383</v>
      </c>
    </row>
    <row r="49" spans="1:2">
      <c r="A49" s="229">
        <v>37</v>
      </c>
      <c r="B49" s="230" t="s">
        <v>384</v>
      </c>
    </row>
    <row r="50" spans="1:2">
      <c r="A50" s="229">
        <v>38</v>
      </c>
      <c r="B50" s="230" t="s">
        <v>385</v>
      </c>
    </row>
    <row r="51" spans="1:2">
      <c r="A51" s="229">
        <v>39</v>
      </c>
      <c r="B51" s="230" t="s">
        <v>386</v>
      </c>
    </row>
    <row r="52" spans="1:2">
      <c r="A52" s="229">
        <v>40</v>
      </c>
      <c r="B52" s="230" t="s">
        <v>387</v>
      </c>
    </row>
    <row r="53" spans="1:2">
      <c r="A53" s="229">
        <v>41</v>
      </c>
      <c r="B53" s="230" t="s">
        <v>388</v>
      </c>
    </row>
    <row r="54" spans="1:2">
      <c r="A54" s="229">
        <v>42</v>
      </c>
      <c r="B54" s="230" t="s">
        <v>389</v>
      </c>
    </row>
    <row r="55" spans="1:2">
      <c r="A55" s="229">
        <v>43</v>
      </c>
      <c r="B55" s="230" t="s">
        <v>390</v>
      </c>
    </row>
    <row r="56" spans="1:2">
      <c r="A56" s="229">
        <v>44</v>
      </c>
      <c r="B56" s="230" t="s">
        <v>391</v>
      </c>
    </row>
    <row r="57" spans="1:2">
      <c r="A57" s="229">
        <v>45</v>
      </c>
      <c r="B57" s="230" t="s">
        <v>392</v>
      </c>
    </row>
    <row r="58" spans="1:2">
      <c r="A58" s="229">
        <v>46</v>
      </c>
      <c r="B58" s="230" t="s">
        <v>393</v>
      </c>
    </row>
    <row r="59" spans="1:2">
      <c r="A59" s="229">
        <v>47</v>
      </c>
      <c r="B59" s="230" t="s">
        <v>394</v>
      </c>
    </row>
    <row r="60" spans="1:2">
      <c r="A60" s="229">
        <v>48</v>
      </c>
      <c r="B60" s="230" t="s">
        <v>395</v>
      </c>
    </row>
    <row r="61" spans="1:2">
      <c r="A61" s="229">
        <v>49</v>
      </c>
      <c r="B61" s="230" t="s">
        <v>396</v>
      </c>
    </row>
    <row r="62" spans="1:2">
      <c r="A62" s="229">
        <v>50</v>
      </c>
      <c r="B62" s="230" t="s">
        <v>397</v>
      </c>
    </row>
    <row r="63" spans="1:2">
      <c r="A63" s="229">
        <v>51</v>
      </c>
      <c r="B63" s="230" t="s">
        <v>398</v>
      </c>
    </row>
    <row r="64" spans="1:2">
      <c r="A64" s="229">
        <v>52</v>
      </c>
      <c r="B64" s="230" t="s">
        <v>399</v>
      </c>
    </row>
    <row r="65" spans="1:2">
      <c r="A65" s="229">
        <v>53</v>
      </c>
      <c r="B65" s="230" t="s">
        <v>400</v>
      </c>
    </row>
    <row r="66" spans="1:2">
      <c r="A66" s="229">
        <v>54</v>
      </c>
      <c r="B66" s="230" t="s">
        <v>401</v>
      </c>
    </row>
    <row r="67" spans="1:2">
      <c r="A67" s="229">
        <v>55</v>
      </c>
      <c r="B67" s="230" t="s">
        <v>402</v>
      </c>
    </row>
    <row r="68" spans="1:2">
      <c r="A68" s="229">
        <v>56</v>
      </c>
      <c r="B68" s="230" t="s">
        <v>403</v>
      </c>
    </row>
    <row r="69" spans="1:2">
      <c r="A69" s="229">
        <v>57</v>
      </c>
      <c r="B69" s="230" t="s">
        <v>404</v>
      </c>
    </row>
    <row r="70" spans="1:2">
      <c r="A70" s="229">
        <v>58</v>
      </c>
      <c r="B70" s="230" t="s">
        <v>405</v>
      </c>
    </row>
    <row r="71" spans="1:2">
      <c r="A71" s="229">
        <v>59</v>
      </c>
      <c r="B71" s="230" t="s">
        <v>406</v>
      </c>
    </row>
    <row r="72" spans="1:2">
      <c r="A72" s="229">
        <v>60</v>
      </c>
      <c r="B72" s="230" t="s">
        <v>407</v>
      </c>
    </row>
    <row r="73" spans="1:2">
      <c r="A73" s="229">
        <v>61</v>
      </c>
      <c r="B73" s="230" t="s">
        <v>408</v>
      </c>
    </row>
    <row r="74" spans="1:2">
      <c r="A74" s="229">
        <v>62</v>
      </c>
      <c r="B74" s="230" t="s">
        <v>409</v>
      </c>
    </row>
    <row r="75" spans="1:2">
      <c r="A75" s="229">
        <v>63</v>
      </c>
      <c r="B75" s="230" t="s">
        <v>410</v>
      </c>
    </row>
    <row r="76" spans="1:2">
      <c r="A76" s="229">
        <v>64</v>
      </c>
      <c r="B76" s="230" t="s">
        <v>411</v>
      </c>
    </row>
    <row r="77" spans="1:2">
      <c r="A77" s="229">
        <v>65</v>
      </c>
      <c r="B77" s="230" t="s">
        <v>412</v>
      </c>
    </row>
    <row r="78" spans="1:2">
      <c r="A78" s="229">
        <v>66</v>
      </c>
      <c r="B78" s="230" t="s">
        <v>413</v>
      </c>
    </row>
    <row r="79" spans="1:2">
      <c r="A79" s="229">
        <v>67</v>
      </c>
      <c r="B79" s="230" t="s">
        <v>414</v>
      </c>
    </row>
    <row r="80" spans="1:2">
      <c r="A80" s="229">
        <v>68</v>
      </c>
      <c r="B80" s="230" t="s">
        <v>415</v>
      </c>
    </row>
    <row r="81" spans="1:2">
      <c r="A81" s="229">
        <v>69</v>
      </c>
      <c r="B81" s="230" t="s">
        <v>416</v>
      </c>
    </row>
    <row r="82" spans="1:2">
      <c r="A82" s="229">
        <v>70</v>
      </c>
      <c r="B82" s="230" t="s">
        <v>417</v>
      </c>
    </row>
    <row r="83" spans="1:2">
      <c r="A83" s="229">
        <v>71</v>
      </c>
      <c r="B83" s="230" t="s">
        <v>418</v>
      </c>
    </row>
    <row r="84" spans="1:2">
      <c r="A84" s="229">
        <v>72</v>
      </c>
      <c r="B84" s="230" t="s">
        <v>419</v>
      </c>
    </row>
    <row r="85" spans="1:2">
      <c r="A85" s="229">
        <v>73</v>
      </c>
      <c r="B85" s="230" t="s">
        <v>420</v>
      </c>
    </row>
    <row r="86" spans="1:2">
      <c r="A86" s="229">
        <v>74</v>
      </c>
      <c r="B86" s="230" t="s">
        <v>421</v>
      </c>
    </row>
    <row r="87" spans="1:2">
      <c r="A87" s="229">
        <v>75</v>
      </c>
      <c r="B87" s="230" t="s">
        <v>422</v>
      </c>
    </row>
    <row r="88" spans="1:2">
      <c r="A88" s="229">
        <v>76</v>
      </c>
      <c r="B88" s="230" t="s">
        <v>423</v>
      </c>
    </row>
    <row r="89" spans="1:2">
      <c r="A89" s="229">
        <v>77</v>
      </c>
      <c r="B89" s="230" t="s">
        <v>424</v>
      </c>
    </row>
    <row r="90" spans="1:2">
      <c r="A90" s="229">
        <v>78</v>
      </c>
      <c r="B90" s="230" t="s">
        <v>425</v>
      </c>
    </row>
    <row r="91" spans="1:2">
      <c r="A91" s="229">
        <v>79</v>
      </c>
      <c r="B91" s="230" t="s">
        <v>426</v>
      </c>
    </row>
    <row r="92" spans="1:2">
      <c r="A92" s="229">
        <v>80</v>
      </c>
      <c r="B92" s="230" t="s">
        <v>427</v>
      </c>
    </row>
    <row r="93" spans="1:2">
      <c r="A93" s="229">
        <v>81</v>
      </c>
      <c r="B93" s="230" t="s">
        <v>428</v>
      </c>
    </row>
    <row r="94" spans="1:2">
      <c r="A94" s="229">
        <v>82</v>
      </c>
      <c r="B94" s="230" t="s">
        <v>429</v>
      </c>
    </row>
    <row r="95" spans="1:2">
      <c r="A95" s="229">
        <v>83</v>
      </c>
      <c r="B95" s="230" t="s">
        <v>430</v>
      </c>
    </row>
    <row r="96" spans="1:2">
      <c r="A96" s="229">
        <v>84</v>
      </c>
      <c r="B96" s="230" t="s">
        <v>431</v>
      </c>
    </row>
    <row r="97" spans="1:2">
      <c r="A97" s="229">
        <v>85</v>
      </c>
      <c r="B97" s="230" t="s">
        <v>432</v>
      </c>
    </row>
    <row r="98" spans="1:2">
      <c r="A98" s="229">
        <v>86</v>
      </c>
      <c r="B98" s="230" t="s">
        <v>433</v>
      </c>
    </row>
    <row r="99" spans="1:2">
      <c r="A99" s="229">
        <v>87</v>
      </c>
      <c r="B99" s="230" t="s">
        <v>434</v>
      </c>
    </row>
    <row r="100" spans="1:2">
      <c r="A100" s="229">
        <v>88</v>
      </c>
      <c r="B100" s="230" t="s">
        <v>435</v>
      </c>
    </row>
    <row r="101" spans="1:2">
      <c r="A101" s="229">
        <v>89</v>
      </c>
      <c r="B101" s="230" t="s">
        <v>436</v>
      </c>
    </row>
    <row r="102" spans="1:2">
      <c r="A102" s="229">
        <v>90</v>
      </c>
      <c r="B102" s="230" t="s">
        <v>437</v>
      </c>
    </row>
    <row r="103" spans="1:2">
      <c r="A103" s="229">
        <v>91</v>
      </c>
      <c r="B103" s="230" t="s">
        <v>438</v>
      </c>
    </row>
    <row r="104" spans="1:2">
      <c r="A104" s="229">
        <v>92</v>
      </c>
      <c r="B104" s="230" t="s">
        <v>439</v>
      </c>
    </row>
    <row r="105" spans="1:2">
      <c r="A105" s="229">
        <v>93</v>
      </c>
      <c r="B105" s="230" t="s">
        <v>440</v>
      </c>
    </row>
    <row r="106" spans="1:2">
      <c r="A106" s="229">
        <v>94</v>
      </c>
      <c r="B106" s="230" t="s">
        <v>441</v>
      </c>
    </row>
    <row r="107" spans="1:2">
      <c r="A107" s="229">
        <v>95</v>
      </c>
      <c r="B107" s="230" t="s">
        <v>442</v>
      </c>
    </row>
    <row r="108" spans="1:2">
      <c r="A108" s="229">
        <v>96</v>
      </c>
      <c r="B108" s="230" t="s">
        <v>443</v>
      </c>
    </row>
    <row r="109" spans="1:2">
      <c r="A109" s="229">
        <v>97</v>
      </c>
      <c r="B109" s="230" t="s">
        <v>444</v>
      </c>
    </row>
    <row r="110" spans="1:2">
      <c r="A110" s="229">
        <v>98</v>
      </c>
      <c r="B110" s="230" t="s">
        <v>445</v>
      </c>
    </row>
    <row r="111" spans="1:2">
      <c r="A111" s="229">
        <v>99</v>
      </c>
      <c r="B111" s="230" t="s">
        <v>446</v>
      </c>
    </row>
    <row r="112" spans="1:2">
      <c r="A112" s="229">
        <v>100</v>
      </c>
      <c r="B112" s="230" t="s">
        <v>447</v>
      </c>
    </row>
  </sheetData>
  <sheetProtection sheet="1" objects="1" scenarios="1" selectLockedCells="1" selectUnlockedCells="1"/>
  <customSheetViews>
    <customSheetView guid="{02C2A9AD-9E17-4CEB-86EA-204D1460A62A}" state="hidden" topLeftCell="A2">
      <selection activeCell="C2" sqref="C2"/>
      <pageMargins left="0" right="0" top="0" bottom="0" header="0" footer="0"/>
      <pageSetup orientation="portrait" r:id="rId1"/>
      <headerFooter alignWithMargins="0"/>
    </customSheetView>
    <customSheetView guid="{D4DE57C7-E521-4428-80BD-545B19793C78}" state="hidden" topLeftCell="A2">
      <selection activeCell="C2" sqref="C2"/>
      <pageMargins left="0" right="0" top="0" bottom="0" header="0" footer="0"/>
      <pageSetup orientation="portrait" r:id="rId2"/>
      <headerFooter alignWithMargins="0"/>
    </customSheetView>
    <customSheetView guid="{427AF4ED-2BDF-478F-9F0A-595838FA0EC8}" state="hidden" topLeftCell="A2">
      <selection activeCell="C2" sqref="C2"/>
      <pageMargins left="0" right="0" top="0" bottom="0" header="0" footer="0"/>
      <pageSetup orientation="portrait" r:id="rId3"/>
      <headerFooter alignWithMargins="0"/>
    </customSheetView>
    <customSheetView guid="{EF8F60CB-82F3-477F-A7D3-94F4C70843DC}" state="hidden" topLeftCell="A2">
      <selection activeCell="C2" sqref="C2"/>
      <pageMargins left="0" right="0" top="0" bottom="0" header="0" footer="0"/>
      <pageSetup orientation="portrait" r:id="rId4"/>
      <headerFooter alignWithMargins="0"/>
    </customSheetView>
    <customSheetView guid="{9658319F-66FC-48F8-AB8A-302F6F77BA10}" state="hidden" topLeftCell="A2">
      <selection activeCell="C2" sqref="C2"/>
      <pageMargins left="0" right="0" top="0" bottom="0" header="0" footer="0"/>
      <pageSetup orientation="portrait" r:id="rId5"/>
      <headerFooter alignWithMargins="0"/>
    </customSheetView>
    <customSheetView guid="{D4A148BB-8D25-43B9-8797-A9D3AE767B49}" state="hidden" topLeftCell="A2">
      <selection activeCell="C2" sqref="C2"/>
      <pageMargins left="0" right="0" top="0" bottom="0" header="0" footer="0"/>
      <pageSetup orientation="portrait" r:id="rId6"/>
      <headerFooter alignWithMargins="0"/>
    </customSheetView>
    <customSheetView guid="{714760DF-5EB1-4543-9C04-C1A23AAE4384}" state="hidden" topLeftCell="A2">
      <selection activeCell="C2" sqref="C2"/>
      <pageMargins left="0" right="0" top="0" bottom="0" header="0" footer="0"/>
      <pageSetup orientation="portrait" r:id="rId7"/>
      <headerFooter alignWithMargins="0"/>
    </customSheetView>
    <customSheetView guid="{BE0CEA4D-1A4E-4C32-BF92-B8DA3D3423E5}" state="hidden" topLeftCell="A2">
      <selection activeCell="C2" sqref="C2"/>
      <pageMargins left="0" right="0" top="0" bottom="0" header="0" footer="0"/>
      <pageSetup orientation="portrait" r:id="rId8"/>
      <headerFooter alignWithMargins="0"/>
    </customSheetView>
    <customSheetView guid="{3DA0B320-DAF7-4F4A-921A-9FCFD188E8C7}" state="hidden" topLeftCell="A2">
      <selection activeCell="C2" sqref="C2"/>
      <pageMargins left="0" right="0" top="0" bottom="0" header="0" footer="0"/>
      <pageSetup orientation="portrait" r:id="rId9"/>
      <headerFooter alignWithMargins="0"/>
    </customSheetView>
    <customSheetView guid="{8C0E2163-61BB-48DF-AFAF-5E75147ED450}" state="hidden" topLeftCell="A2">
      <selection activeCell="C2" sqref="C2"/>
      <pageMargins left="0" right="0" top="0" bottom="0" header="0" footer="0"/>
      <pageSetup orientation="portrait" r:id="rId10"/>
      <headerFooter alignWithMargins="0"/>
    </customSheetView>
    <customSheetView guid="{FD7F7BE1-8CB1-460B-98AB-D33E15FD14E6}" state="hidden" topLeftCell="A2">
      <selection activeCell="C2" sqref="C2"/>
      <pageMargins left="0" right="0" top="0" bottom="0" header="0" footer="0"/>
      <pageSetup orientation="portrait" r:id="rId11"/>
      <headerFooter alignWithMargins="0"/>
    </customSheetView>
    <customSheetView guid="{1F4837C2-36FF-4422-95DC-EAAD1B4FAC2F}" state="hidden" topLeftCell="A2">
      <selection activeCell="C2" sqref="C2"/>
      <pageMargins left="0" right="0" top="0" bottom="0" header="0" footer="0"/>
      <pageSetup orientation="portrait" r:id="rId12"/>
      <headerFooter alignWithMargins="0"/>
    </customSheetView>
    <customSheetView guid="{27A45B7A-04F2-4516-B80B-5ED0825D4ED3}" state="hidden" topLeftCell="A2">
      <selection activeCell="C2" sqref="C2"/>
      <pageMargins left="0" right="0" top="0" bottom="0" header="0" footer="0"/>
      <pageSetup orientation="portrait" r:id="rId13"/>
      <headerFooter alignWithMargins="0"/>
    </customSheetView>
    <customSheetView guid="{14D7F02E-BCCA-4517-ABC7-537FF4AEB67A}" state="hidden" topLeftCell="A2">
      <selection activeCell="C2" sqref="C2"/>
      <pageMargins left="0" right="0" top="0" bottom="0" header="0" footer="0"/>
      <pageSetup orientation="portrait" r:id="rId14"/>
      <headerFooter alignWithMargins="0"/>
    </customSheetView>
    <customSheetView guid="{01ACF2E1-8E61-4459-ABC1-B6C183DEED61}" state="hidden" showRuler="0">
      <selection sqref="A1:B1"/>
      <pageMargins left="0" right="0" top="0" bottom="0" header="0" footer="0"/>
      <pageSetup orientation="portrait" r:id="rId15"/>
      <headerFooter alignWithMargins="0"/>
    </customSheetView>
    <customSheetView guid="{4F65FF32-EC61-4022-A399-2986D7B6B8B3}" state="hidden" showRuler="0">
      <selection sqref="A1:B1"/>
      <pageMargins left="0" right="0" top="0" bottom="0" header="0" footer="0"/>
      <pageSetup orientation="portrait" r:id="rId16"/>
      <headerFooter alignWithMargins="0"/>
    </customSheetView>
    <customSheetView guid="{091A6405-72DB-46E0-B81A-EC53A5C58396}" state="hidden" topLeftCell="A2">
      <selection activeCell="C2" sqref="C2"/>
      <pageMargins left="0" right="0" top="0" bottom="0" header="0" footer="0"/>
      <pageSetup orientation="portrait" r:id="rId17"/>
      <headerFooter alignWithMargins="0"/>
    </customSheetView>
    <customSheetView guid="{EEE4E2D7-4BFE-4C24-8B93-9FD441A50336}" state="hidden" topLeftCell="A2">
      <selection activeCell="C2" sqref="C2"/>
      <pageMargins left="0" right="0" top="0" bottom="0" header="0" footer="0"/>
      <pageSetup orientation="portrait" r:id="rId18"/>
      <headerFooter alignWithMargins="0"/>
    </customSheetView>
    <customSheetView guid="{E2E57CA5-082B-4C11-AB34-2A298199576B}" state="hidden" topLeftCell="A2">
      <selection activeCell="C2" sqref="C2"/>
      <pageMargins left="0" right="0" top="0" bottom="0" header="0" footer="0"/>
      <pageSetup orientation="portrait" r:id="rId19"/>
      <headerFooter alignWithMargins="0"/>
    </customSheetView>
    <customSheetView guid="{E8B8E0BD-9CB3-4C7D-9BC6-088FDFCB0B45}" state="hidden" topLeftCell="A2">
      <selection activeCell="C2" sqref="C2"/>
      <pageMargins left="0" right="0" top="0" bottom="0" header="0" footer="0"/>
      <pageSetup orientation="portrait" r:id="rId20"/>
      <headerFooter alignWithMargins="0"/>
    </customSheetView>
    <customSheetView guid="{CB39F8EE-FAD8-4C4E-B5E9-5EC27AC08528}" state="hidden" topLeftCell="A2">
      <selection activeCell="C2" sqref="C2"/>
      <pageMargins left="0" right="0" top="0" bottom="0" header="0" footer="0"/>
      <pageSetup orientation="portrait" r:id="rId21"/>
      <headerFooter alignWithMargins="0"/>
    </customSheetView>
    <customSheetView guid="{97B2ED79-AE3F-4DF3-959D-96AE4A0B76A0}" state="hidden" topLeftCell="A2">
      <selection activeCell="C2" sqref="C2"/>
      <pageMargins left="0" right="0" top="0" bottom="0" header="0" footer="0"/>
      <pageSetup orientation="portrait" r:id="rId22"/>
      <headerFooter alignWithMargins="0"/>
    </customSheetView>
    <customSheetView guid="{2D068FA3-47E3-4516-81A6-894AA90F7864}" state="hidden" topLeftCell="A2">
      <selection activeCell="C2" sqref="C2"/>
      <pageMargins left="0" right="0" top="0" bottom="0" header="0" footer="0"/>
      <pageSetup orientation="portrait" r:id="rId23"/>
      <headerFooter alignWithMargins="0"/>
    </customSheetView>
    <customSheetView guid="{25F14B1D-FADD-4C44-AA48-5D402D65337D}" state="hidden" topLeftCell="A2">
      <selection activeCell="C2" sqref="C2"/>
      <pageMargins left="0" right="0" top="0" bottom="0" header="0" footer="0"/>
      <pageSetup orientation="portrait" r:id="rId24"/>
      <headerFooter alignWithMargins="0"/>
    </customSheetView>
    <customSheetView guid="{FC366365-2136-48B2-A9F6-DEB708B66B93}" state="hidden" topLeftCell="A2">
      <selection activeCell="C2" sqref="C2"/>
      <pageMargins left="0" right="0" top="0" bottom="0" header="0" footer="0"/>
      <pageSetup orientation="portrait" r:id="rId25"/>
      <headerFooter alignWithMargins="0"/>
    </customSheetView>
    <customSheetView guid="{FCAAE906-744B-4580-8002-466CC408DAC9}" state="hidden" topLeftCell="A2">
      <selection activeCell="C2" sqref="C2"/>
      <pageMargins left="0" right="0" top="0" bottom="0" header="0" footer="0"/>
      <pageSetup orientation="portrait" r:id="rId26"/>
      <headerFooter alignWithMargins="0"/>
    </customSheetView>
  </customSheetViews>
  <mergeCells count="1">
    <mergeCell ref="A1:B1"/>
  </mergeCells>
  <phoneticPr fontId="3" type="noConversion"/>
  <pageMargins left="0.75" right="0.75" top="1" bottom="1" header="0.5" footer="0.5"/>
  <pageSetup orientation="portrait" r:id="rId27"/>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
  <sheetViews>
    <sheetView workbookViewId="0"/>
  </sheetViews>
  <sheetFormatPr defaultRowHeight="16.5"/>
  <sheetData/>
  <customSheetViews>
    <customSheetView guid="{02C2A9AD-9E17-4CEB-86EA-204D1460A62A}" state="hidden">
      <pageMargins left="0" right="0" top="0" bottom="0" header="0" footer="0"/>
    </customSheetView>
    <customSheetView guid="{D4DE57C7-E521-4428-80BD-545B19793C78}" state="hidden">
      <pageMargins left="0" right="0" top="0" bottom="0" header="0" footer="0"/>
    </customSheetView>
    <customSheetView guid="{427AF4ED-2BDF-478F-9F0A-595838FA0EC8}" state="hidden">
      <pageMargins left="0" right="0" top="0" bottom="0" header="0" footer="0"/>
    </customSheetView>
    <customSheetView guid="{EF8F60CB-82F3-477F-A7D3-94F4C70843DC}" state="hidden">
      <pageMargins left="0" right="0" top="0" bottom="0" header="0" footer="0"/>
    </customSheetView>
    <customSheetView guid="{9658319F-66FC-48F8-AB8A-302F6F77BA10}" state="hidden">
      <pageMargins left="0" right="0" top="0" bottom="0" header="0" footer="0"/>
    </customSheetView>
    <customSheetView guid="{D4A148BB-8D25-43B9-8797-A9D3AE767B49}" state="hidden">
      <pageMargins left="0" right="0" top="0" bottom="0" header="0" footer="0"/>
    </customSheetView>
    <customSheetView guid="{714760DF-5EB1-4543-9C04-C1A23AAE4384}" state="hidden">
      <pageMargins left="0" right="0" top="0" bottom="0" header="0" footer="0"/>
    </customSheetView>
    <customSheetView guid="{BE0CEA4D-1A4E-4C32-BF92-B8DA3D3423E5}" state="hidden">
      <pageMargins left="0" right="0" top="0" bottom="0" header="0" footer="0"/>
    </customSheetView>
    <customSheetView guid="{3DA0B320-DAF7-4F4A-921A-9FCFD188E8C7}" state="hidden">
      <pageMargins left="0" right="0" top="0" bottom="0" header="0" footer="0"/>
    </customSheetView>
    <customSheetView guid="{8C0E2163-61BB-48DF-AFAF-5E75147ED450}" state="hidden">
      <pageMargins left="0" right="0" top="0" bottom="0" header="0" footer="0"/>
    </customSheetView>
    <customSheetView guid="{FD7F7BE1-8CB1-460B-98AB-D33E15FD14E6}" state="hidden">
      <pageMargins left="0" right="0" top="0" bottom="0" header="0" footer="0"/>
    </customSheetView>
    <customSheetView guid="{1F4837C2-36FF-4422-95DC-EAAD1B4FAC2F}" state="hidden">
      <pageMargins left="0" right="0" top="0" bottom="0" header="0" footer="0"/>
    </customSheetView>
    <customSheetView guid="{27A45B7A-04F2-4516-B80B-5ED0825D4ED3}" state="hidden">
      <pageMargins left="0" right="0" top="0" bottom="0" header="0" footer="0"/>
    </customSheetView>
    <customSheetView guid="{091A6405-72DB-46E0-B81A-EC53A5C58396}">
      <pageMargins left="0" right="0" top="0" bottom="0" header="0" footer="0"/>
    </customSheetView>
    <customSheetView guid="{EEE4E2D7-4BFE-4C24-8B93-9FD441A50336}" state="hidden">
      <pageMargins left="0" right="0" top="0" bottom="0" header="0" footer="0"/>
    </customSheetView>
    <customSheetView guid="{E2E57CA5-082B-4C11-AB34-2A298199576B}" state="hidden">
      <pageMargins left="0" right="0" top="0" bottom="0" header="0" footer="0"/>
    </customSheetView>
    <customSheetView guid="{E8B8E0BD-9CB3-4C7D-9BC6-088FDFCB0B45}" state="hidden">
      <pageMargins left="0" right="0" top="0" bottom="0" header="0" footer="0"/>
    </customSheetView>
    <customSheetView guid="{CB39F8EE-FAD8-4C4E-B5E9-5EC27AC08528}" state="hidden">
      <pageMargins left="0" right="0" top="0" bottom="0" header="0" footer="0"/>
    </customSheetView>
    <customSheetView guid="{97B2ED79-AE3F-4DF3-959D-96AE4A0B76A0}" state="hidden">
      <pageMargins left="0" right="0" top="0" bottom="0" header="0" footer="0"/>
    </customSheetView>
    <customSheetView guid="{2D068FA3-47E3-4516-81A6-894AA90F7864}" state="hidden">
      <pageMargins left="0" right="0" top="0" bottom="0" header="0" footer="0"/>
    </customSheetView>
    <customSheetView guid="{25F14B1D-FADD-4C44-AA48-5D402D65337D}" state="hidden">
      <pageMargins left="0" right="0" top="0" bottom="0" header="0" footer="0"/>
    </customSheetView>
    <customSheetView guid="{FC366365-2136-48B2-A9F6-DEB708B66B93}" state="hidden">
      <pageMargins left="0" right="0" top="0" bottom="0" header="0" footer="0"/>
    </customSheetView>
    <customSheetView guid="{FCAAE906-744B-4580-8002-466CC408DAC9}" state="hidden">
      <pageMargins left="0" right="0" top="0" bottom="0" header="0" footer="0"/>
    </customSheetView>
  </customSheetView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4"/>
  <dimension ref="A1"/>
  <sheetViews>
    <sheetView workbookViewId="0"/>
  </sheetViews>
  <sheetFormatPr defaultRowHeight="16.5"/>
  <sheetData/>
  <customSheetViews>
    <customSheetView guid="{02C2A9AD-9E17-4CEB-86EA-204D1460A62A}" state="hidden">
      <pageMargins left="0" right="0" top="0" bottom="0" header="0" footer="0"/>
    </customSheetView>
    <customSheetView guid="{D4DE57C7-E521-4428-80BD-545B19793C78}" state="hidden">
      <pageMargins left="0" right="0" top="0" bottom="0" header="0" footer="0"/>
    </customSheetView>
    <customSheetView guid="{427AF4ED-2BDF-478F-9F0A-595838FA0EC8}" state="hidden">
      <pageMargins left="0" right="0" top="0" bottom="0" header="0" footer="0"/>
    </customSheetView>
    <customSheetView guid="{EF8F60CB-82F3-477F-A7D3-94F4C70843DC}" state="hidden">
      <pageMargins left="0" right="0" top="0" bottom="0" header="0" footer="0"/>
    </customSheetView>
    <customSheetView guid="{9658319F-66FC-48F8-AB8A-302F6F77BA10}" state="hidden">
      <pageMargins left="0" right="0" top="0" bottom="0" header="0" footer="0"/>
    </customSheetView>
    <customSheetView guid="{D4A148BB-8D25-43B9-8797-A9D3AE767B49}" state="hidden">
      <pageMargins left="0" right="0" top="0" bottom="0" header="0" footer="0"/>
    </customSheetView>
    <customSheetView guid="{714760DF-5EB1-4543-9C04-C1A23AAE4384}" state="hidden">
      <pageMargins left="0" right="0" top="0" bottom="0" header="0" footer="0"/>
    </customSheetView>
    <customSheetView guid="{BE0CEA4D-1A4E-4C32-BF92-B8DA3D3423E5}" state="hidden">
      <pageMargins left="0" right="0" top="0" bottom="0" header="0" footer="0"/>
    </customSheetView>
    <customSheetView guid="{3DA0B320-DAF7-4F4A-921A-9FCFD188E8C7}" state="hidden">
      <pageMargins left="0" right="0" top="0" bottom="0" header="0" footer="0"/>
    </customSheetView>
    <customSheetView guid="{8C0E2163-61BB-48DF-AFAF-5E75147ED450}" state="hidden">
      <pageMargins left="0" right="0" top="0" bottom="0" header="0" footer="0"/>
    </customSheetView>
    <customSheetView guid="{FD7F7BE1-8CB1-460B-98AB-D33E15FD14E6}" state="hidden">
      <pageMargins left="0" right="0" top="0" bottom="0" header="0" footer="0"/>
    </customSheetView>
    <customSheetView guid="{1F4837C2-36FF-4422-95DC-EAAD1B4FAC2F}" state="hidden">
      <pageMargins left="0" right="0" top="0" bottom="0" header="0" footer="0"/>
    </customSheetView>
    <customSheetView guid="{27A45B7A-04F2-4516-B80B-5ED0825D4ED3}" state="hidden">
      <pageMargins left="0" right="0" top="0" bottom="0" header="0" footer="0"/>
    </customSheetView>
    <customSheetView guid="{EEE4E2D7-4BFE-4C24-8B93-9FD441A50336}" state="hidden">
      <pageMargins left="0" right="0" top="0" bottom="0" header="0" footer="0"/>
    </customSheetView>
    <customSheetView guid="{E2E57CA5-082B-4C11-AB34-2A298199576B}" state="hidden">
      <pageMargins left="0" right="0" top="0" bottom="0" header="0" footer="0"/>
    </customSheetView>
    <customSheetView guid="{E8B8E0BD-9CB3-4C7D-9BC6-088FDFCB0B45}" state="hidden">
      <pageMargins left="0" right="0" top="0" bottom="0" header="0" footer="0"/>
    </customSheetView>
    <customSheetView guid="{CB39F8EE-FAD8-4C4E-B5E9-5EC27AC08528}" state="hidden">
      <pageMargins left="0" right="0" top="0" bottom="0" header="0" footer="0"/>
    </customSheetView>
    <customSheetView guid="{97B2ED79-AE3F-4DF3-959D-96AE4A0B76A0}" state="hidden">
      <pageMargins left="0" right="0" top="0" bottom="0" header="0" footer="0"/>
    </customSheetView>
    <customSheetView guid="{2D068FA3-47E3-4516-81A6-894AA90F7864}" state="hidden">
      <pageMargins left="0" right="0" top="0" bottom="0" header="0" footer="0"/>
    </customSheetView>
    <customSheetView guid="{25F14B1D-FADD-4C44-AA48-5D402D65337D}" state="hidden">
      <pageMargins left="0" right="0" top="0" bottom="0" header="0" footer="0"/>
    </customSheetView>
    <customSheetView guid="{FC366365-2136-48B2-A9F6-DEB708B66B93}" state="hidden">
      <pageMargins left="0" right="0" top="0" bottom="0" header="0" footer="0"/>
    </customSheetView>
    <customSheetView guid="{FCAAE906-744B-4580-8002-466CC408DAC9}"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20</vt:i4>
      </vt:variant>
    </vt:vector>
  </HeadingPairs>
  <TitlesOfParts>
    <vt:vector size="39" baseType="lpstr">
      <vt:lpstr>Basic</vt:lpstr>
      <vt:lpstr>Cover</vt:lpstr>
      <vt:lpstr>Instructions</vt:lpstr>
      <vt:lpstr>Names of Bidder</vt:lpstr>
      <vt:lpstr>Sch-1</vt:lpstr>
      <vt:lpstr>Sch-1(Disc)</vt:lpstr>
      <vt:lpstr>Sch-2</vt:lpstr>
      <vt:lpstr>Sch-5 Dis</vt:lpstr>
      <vt:lpstr>Sch-3</vt:lpstr>
      <vt:lpstr>Sch-3 After Discount</vt:lpstr>
      <vt:lpstr>Discount</vt:lpstr>
      <vt:lpstr>Octroi</vt:lpstr>
      <vt:lpstr>Entry Tax</vt:lpstr>
      <vt:lpstr>Other Taxes &amp; Duties</vt:lpstr>
      <vt:lpstr>Bid Form 2nd Envelope</vt:lpstr>
      <vt:lpstr>Q &amp; C</vt:lpstr>
      <vt:lpstr>N to W</vt:lpstr>
      <vt:lpstr>Sheet1</vt:lpstr>
      <vt:lpstr>Sheet2</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 &amp; C'!Print_Area</vt:lpstr>
      <vt:lpstr>'Sch-1'!Print_Area</vt:lpstr>
      <vt:lpstr>'Sch-1(Disc)'!Print_Area</vt:lpstr>
      <vt:lpstr>'Sch-2'!Print_Area</vt:lpstr>
      <vt:lpstr>'Sch-3'!Print_Area</vt:lpstr>
      <vt:lpstr>'Sch-3 After Discount'!Print_Area</vt:lpstr>
      <vt:lpstr>'Sch-5 Dis'!Print_Area</vt:lpstr>
      <vt:lpstr>'Sch-1'!Print_Titles</vt:lpstr>
      <vt:lpstr>'Sch-1(Disc)'!Print_Titles</vt:lpstr>
      <vt:lpstr>'Sch-2'!Print_Titles</vt:lpstr>
      <vt:lpstr>'Sch-3'!Print_Titles</vt:lpstr>
      <vt:lpstr>'Sch-3 After Discount'!Print_Titles</vt:lpstr>
      <vt:lpstr>'Sch-5 Dis'!Print_Titles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Rakesh Kumar Dadarwal {राकेश कुमार दादरवाल}</cp:lastModifiedBy>
  <cp:revision/>
  <dcterms:created xsi:type="dcterms:W3CDTF">2001-07-26T10:23:15Z</dcterms:created>
  <dcterms:modified xsi:type="dcterms:W3CDTF">2025-11-20T10:16:10Z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2025-11-12T07:17:10Z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a8167f1b-eab7-4909-a096-d7eff9dcd479</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